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DE614E1A-2BB2-492F-A58B-2CC52B263CCF}" xr6:coauthVersionLast="47" xr6:coauthVersionMax="47" xr10:uidLastSave="{00000000-0000-0000-0000-000000000000}"/>
  <bookViews>
    <workbookView xWindow="67080" yWindow="-210" windowWidth="29040" windowHeight="15720" xr2:uid="{F9754EDD-0B9F-4136-AB95-67746042C48A}"/>
  </bookViews>
  <sheets>
    <sheet name="Lisez Moi" sheetId="1" r:id="rId1"/>
    <sheet name="BP" sheetId="2" r:id="rId2"/>
    <sheet name="DQE" sheetId="3" r:id="rId3"/>
    <sheet name="Valo. PRO" sheetId="4" r:id="rId4"/>
    <sheet name="Valo. INNO" sheetId="5" r:id="rId5"/>
  </sheets>
  <definedNames>
    <definedName name="_xlnm._FilterDatabase" localSheetId="1" hidden="1">BP!$A$1:$I$44</definedName>
    <definedName name="_xlnm._FilterDatabase" localSheetId="2" hidden="1">DQE!$A$1:$K$45</definedName>
    <definedName name="Z_59FD4B9E_1C2C_441B_A7B2_F3B86B2320E0_.wvu.Cols" localSheetId="2" hidden="1">DQE!$C:$F</definedName>
    <definedName name="Z_7CBADCDB_0DC4_41D6_99BD_523B9275B97B_.wvu.Cols" localSheetId="2" hidden="1">DQE!#REF!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3" l="1"/>
  <c r="F36" i="3" l="1"/>
  <c r="F32" i="3"/>
  <c r="D32" i="3" l="1"/>
  <c r="E32" i="3"/>
  <c r="H32" i="3"/>
  <c r="I32" i="3"/>
  <c r="D33" i="3"/>
  <c r="E33" i="3"/>
  <c r="F33" i="3"/>
  <c r="H33" i="3" s="1"/>
  <c r="I33" i="3"/>
  <c r="D34" i="3"/>
  <c r="E34" i="3"/>
  <c r="F34" i="3"/>
  <c r="H34" i="3" s="1"/>
  <c r="I34" i="3"/>
  <c r="D35" i="3"/>
  <c r="E35" i="3"/>
  <c r="F35" i="3"/>
  <c r="H35" i="3" s="1"/>
  <c r="I35" i="3"/>
  <c r="D36" i="3"/>
  <c r="E36" i="3"/>
  <c r="H36" i="3"/>
  <c r="I36" i="3"/>
  <c r="C32" i="3"/>
  <c r="C33" i="3"/>
  <c r="C34" i="3"/>
  <c r="C35" i="3"/>
  <c r="C36" i="3"/>
  <c r="B32" i="3"/>
  <c r="B33" i="3"/>
  <c r="B34" i="3"/>
  <c r="B35" i="3"/>
  <c r="B36" i="3"/>
  <c r="A32" i="3"/>
  <c r="A33" i="3"/>
  <c r="A34" i="3"/>
  <c r="A35" i="3"/>
  <c r="A36" i="3"/>
  <c r="J36" i="3" l="1"/>
  <c r="K36" i="3" s="1"/>
  <c r="J32" i="3"/>
  <c r="K32" i="3" s="1"/>
  <c r="J34" i="3"/>
  <c r="K34" i="3" s="1"/>
  <c r="J33" i="3"/>
  <c r="K33" i="3" s="1"/>
  <c r="J35" i="3"/>
  <c r="K35" i="3" s="1"/>
  <c r="H34" i="2"/>
  <c r="I34" i="2" s="1"/>
  <c r="H35" i="2"/>
  <c r="I35" i="2" s="1"/>
  <c r="H33" i="2"/>
  <c r="I33" i="2" s="1"/>
  <c r="H36" i="2"/>
  <c r="I36" i="2" s="1"/>
  <c r="H32" i="2"/>
  <c r="I32" i="2" s="1"/>
  <c r="F8" i="4"/>
  <c r="F31" i="2" s="1"/>
  <c r="G8" i="4" l="1"/>
  <c r="I13" i="3"/>
  <c r="F13" i="3"/>
  <c r="H13" i="3" s="1"/>
  <c r="E13" i="3"/>
  <c r="D13" i="3"/>
  <c r="C13" i="3"/>
  <c r="B13" i="3"/>
  <c r="A13" i="3"/>
  <c r="J13" i="3" l="1"/>
  <c r="K13" i="3" s="1"/>
  <c r="H13" i="2"/>
  <c r="I13" i="2" s="1"/>
  <c r="F7" i="3"/>
  <c r="F6" i="3"/>
  <c r="F5" i="3"/>
  <c r="F4" i="3"/>
  <c r="F3" i="3"/>
  <c r="F2" i="3"/>
  <c r="I29" i="3" l="1"/>
  <c r="F29" i="3"/>
  <c r="E29" i="3"/>
  <c r="D29" i="3"/>
  <c r="C29" i="3"/>
  <c r="B29" i="3"/>
  <c r="A29" i="3"/>
  <c r="H29" i="2"/>
  <c r="I29" i="2" s="1"/>
  <c r="H29" i="3" l="1"/>
  <c r="J29" i="3" s="1"/>
  <c r="K29" i="3" s="1"/>
  <c r="F8" i="5" l="1"/>
  <c r="G8" i="5" s="1"/>
  <c r="F44" i="3" l="1"/>
  <c r="F43" i="3"/>
  <c r="F42" i="3"/>
  <c r="F41" i="3"/>
  <c r="F39" i="3"/>
  <c r="F38" i="3"/>
  <c r="F30" i="3"/>
  <c r="F28" i="3"/>
  <c r="F27" i="3"/>
  <c r="F26" i="3"/>
  <c r="F25" i="3"/>
  <c r="F24" i="3"/>
  <c r="F23" i="3"/>
  <c r="F37" i="3"/>
  <c r="F22" i="3"/>
  <c r="F21" i="3"/>
  <c r="F20" i="3"/>
  <c r="F19" i="3"/>
  <c r="F18" i="3"/>
  <c r="F17" i="3"/>
  <c r="F16" i="3"/>
  <c r="F12" i="3"/>
  <c r="F11" i="3"/>
  <c r="F10" i="3"/>
  <c r="F15" i="3"/>
  <c r="F14" i="3"/>
  <c r="F9" i="3"/>
  <c r="F8" i="3"/>
  <c r="D10" i="4" l="1"/>
  <c r="D11" i="4"/>
  <c r="D12" i="4"/>
  <c r="D13" i="4"/>
  <c r="D14" i="4"/>
  <c r="B3" i="3" l="1"/>
  <c r="B4" i="3"/>
  <c r="B5" i="3"/>
  <c r="B6" i="3"/>
  <c r="B7" i="3"/>
  <c r="B8" i="3"/>
  <c r="B9" i="3"/>
  <c r="B14" i="3"/>
  <c r="B15" i="3"/>
  <c r="B10" i="3"/>
  <c r="B11" i="3"/>
  <c r="B12" i="3"/>
  <c r="B16" i="3"/>
  <c r="B17" i="3"/>
  <c r="B18" i="3"/>
  <c r="B19" i="3"/>
  <c r="B20" i="3"/>
  <c r="B21" i="3"/>
  <c r="B22" i="3"/>
  <c r="B37" i="3"/>
  <c r="B23" i="3"/>
  <c r="B24" i="3"/>
  <c r="B25" i="3"/>
  <c r="B31" i="3"/>
  <c r="B26" i="3"/>
  <c r="B27" i="3"/>
  <c r="B28" i="3"/>
  <c r="B30" i="3"/>
  <c r="B38" i="3"/>
  <c r="B39" i="3"/>
  <c r="B40" i="3"/>
  <c r="B41" i="3"/>
  <c r="B42" i="3"/>
  <c r="B43" i="3"/>
  <c r="B44" i="3"/>
  <c r="A6" i="3" l="1"/>
  <c r="C6" i="3"/>
  <c r="H30" i="2"/>
  <c r="I30" i="2" s="1"/>
  <c r="I3" i="3"/>
  <c r="I4" i="3"/>
  <c r="I5" i="3"/>
  <c r="I6" i="3"/>
  <c r="I7" i="3"/>
  <c r="I8" i="3"/>
  <c r="I9" i="3"/>
  <c r="I14" i="3"/>
  <c r="I15" i="3"/>
  <c r="I10" i="3"/>
  <c r="I11" i="3"/>
  <c r="I12" i="3"/>
  <c r="I16" i="3"/>
  <c r="I17" i="3"/>
  <c r="I18" i="3"/>
  <c r="I19" i="3"/>
  <c r="I20" i="3"/>
  <c r="I21" i="3"/>
  <c r="I22" i="3"/>
  <c r="I37" i="3"/>
  <c r="I23" i="3"/>
  <c r="I24" i="3"/>
  <c r="I25" i="3"/>
  <c r="I31" i="3"/>
  <c r="I26" i="3"/>
  <c r="I27" i="3"/>
  <c r="I28" i="3"/>
  <c r="I30" i="3"/>
  <c r="I38" i="3"/>
  <c r="I39" i="3"/>
  <c r="I40" i="3"/>
  <c r="I41" i="3"/>
  <c r="I42" i="3"/>
  <c r="I43" i="3"/>
  <c r="I44" i="3"/>
  <c r="A44" i="3"/>
  <c r="C44" i="3"/>
  <c r="D44" i="3"/>
  <c r="E44" i="3"/>
  <c r="H44" i="3"/>
  <c r="A30" i="3"/>
  <c r="C30" i="3"/>
  <c r="D30" i="3"/>
  <c r="E30" i="3"/>
  <c r="A38" i="3"/>
  <c r="C38" i="3"/>
  <c r="D38" i="3"/>
  <c r="E38" i="3"/>
  <c r="A39" i="3"/>
  <c r="C39" i="3"/>
  <c r="D39" i="3"/>
  <c r="E39" i="3"/>
  <c r="A40" i="3"/>
  <c r="C40" i="3"/>
  <c r="D40" i="3"/>
  <c r="E40" i="3"/>
  <c r="A41" i="3"/>
  <c r="C41" i="3"/>
  <c r="D41" i="3"/>
  <c r="E41" i="3"/>
  <c r="H41" i="3"/>
  <c r="A42" i="3"/>
  <c r="C42" i="3"/>
  <c r="D42" i="3"/>
  <c r="E42" i="3"/>
  <c r="H42" i="3"/>
  <c r="A43" i="3"/>
  <c r="C43" i="3"/>
  <c r="D43" i="3"/>
  <c r="E43" i="3"/>
  <c r="H43" i="3"/>
  <c r="E28" i="3"/>
  <c r="D28" i="3"/>
  <c r="C28" i="3"/>
  <c r="A28" i="3"/>
  <c r="E27" i="3"/>
  <c r="D27" i="3"/>
  <c r="C27" i="3"/>
  <c r="A27" i="3"/>
  <c r="E26" i="3"/>
  <c r="D26" i="3"/>
  <c r="C26" i="3"/>
  <c r="A26" i="3"/>
  <c r="E31" i="3"/>
  <c r="D31" i="3"/>
  <c r="C31" i="3"/>
  <c r="A31" i="3"/>
  <c r="E25" i="3"/>
  <c r="D25" i="3"/>
  <c r="C25" i="3"/>
  <c r="A25" i="3"/>
  <c r="E24" i="3"/>
  <c r="D24" i="3"/>
  <c r="C24" i="3"/>
  <c r="A24" i="3"/>
  <c r="E23" i="3"/>
  <c r="D23" i="3"/>
  <c r="C23" i="3"/>
  <c r="A23" i="3"/>
  <c r="E37" i="3"/>
  <c r="D37" i="3"/>
  <c r="C37" i="3"/>
  <c r="A37" i="3"/>
  <c r="E22" i="3"/>
  <c r="D22" i="3"/>
  <c r="C22" i="3"/>
  <c r="A22" i="3"/>
  <c r="E21" i="3"/>
  <c r="D21" i="3"/>
  <c r="C21" i="3"/>
  <c r="A21" i="3"/>
  <c r="E20" i="3"/>
  <c r="D20" i="3"/>
  <c r="C20" i="3"/>
  <c r="A20" i="3"/>
  <c r="E19" i="3"/>
  <c r="D19" i="3"/>
  <c r="C19" i="3"/>
  <c r="A19" i="3"/>
  <c r="E18" i="3"/>
  <c r="D18" i="3"/>
  <c r="C18" i="3"/>
  <c r="A18" i="3"/>
  <c r="E17" i="3"/>
  <c r="D17" i="3"/>
  <c r="C17" i="3"/>
  <c r="A17" i="3"/>
  <c r="E16" i="3"/>
  <c r="D16" i="3"/>
  <c r="C16" i="3"/>
  <c r="A16" i="3"/>
  <c r="E12" i="3"/>
  <c r="D12" i="3"/>
  <c r="C12" i="3"/>
  <c r="A12" i="3"/>
  <c r="E11" i="3"/>
  <c r="D11" i="3"/>
  <c r="C11" i="3"/>
  <c r="A11" i="3"/>
  <c r="E10" i="3"/>
  <c r="D10" i="3"/>
  <c r="C10" i="3"/>
  <c r="A10" i="3"/>
  <c r="E15" i="3"/>
  <c r="D15" i="3"/>
  <c r="C15" i="3"/>
  <c r="A15" i="3"/>
  <c r="E14" i="3"/>
  <c r="D14" i="3"/>
  <c r="C14" i="3"/>
  <c r="A14" i="3"/>
  <c r="E9" i="3"/>
  <c r="D9" i="3"/>
  <c r="C9" i="3"/>
  <c r="A9" i="3"/>
  <c r="E8" i="3"/>
  <c r="D8" i="3"/>
  <c r="C8" i="3"/>
  <c r="A8" i="3"/>
  <c r="E7" i="3"/>
  <c r="D7" i="3"/>
  <c r="C7" i="3"/>
  <c r="A7" i="3"/>
  <c r="H6" i="3"/>
  <c r="E6" i="3"/>
  <c r="D6" i="3"/>
  <c r="H5" i="3"/>
  <c r="E5" i="3"/>
  <c r="D5" i="3"/>
  <c r="C5" i="3"/>
  <c r="A5" i="3"/>
  <c r="H4" i="3"/>
  <c r="E4" i="3"/>
  <c r="D4" i="3"/>
  <c r="A4" i="3"/>
  <c r="H3" i="3"/>
  <c r="E3" i="3"/>
  <c r="D3" i="3"/>
  <c r="C3" i="3"/>
  <c r="A3" i="3"/>
  <c r="H26" i="2"/>
  <c r="I26" i="2" s="1"/>
  <c r="H27" i="2"/>
  <c r="I27" i="2" s="1"/>
  <c r="H28" i="2"/>
  <c r="I28" i="2" s="1"/>
  <c r="H26" i="3" l="1"/>
  <c r="J26" i="3" s="1"/>
  <c r="K26" i="3" s="1"/>
  <c r="H27" i="3"/>
  <c r="J27" i="3" s="1"/>
  <c r="K27" i="3" s="1"/>
  <c r="H28" i="3"/>
  <c r="J28" i="3" s="1"/>
  <c r="K28" i="3" s="1"/>
  <c r="H18" i="3"/>
  <c r="J18" i="3" s="1"/>
  <c r="K18" i="3" s="1"/>
  <c r="J4" i="3"/>
  <c r="K4" i="3" s="1"/>
  <c r="H38" i="3"/>
  <c r="J38" i="3" s="1"/>
  <c r="H7" i="3"/>
  <c r="J7" i="3" s="1"/>
  <c r="J44" i="3"/>
  <c r="K44" i="3" s="1"/>
  <c r="J41" i="3"/>
  <c r="K41" i="3" s="1"/>
  <c r="J6" i="3"/>
  <c r="K6" i="3" s="1"/>
  <c r="H20" i="3"/>
  <c r="J20" i="3" s="1"/>
  <c r="K20" i="3" s="1"/>
  <c r="J5" i="3"/>
  <c r="K5" i="3" s="1"/>
  <c r="H19" i="3"/>
  <c r="J19" i="3" s="1"/>
  <c r="H15" i="3"/>
  <c r="J15" i="3" s="1"/>
  <c r="H21" i="3"/>
  <c r="J21" i="3" s="1"/>
  <c r="H39" i="3"/>
  <c r="J39" i="3" s="1"/>
  <c r="K39" i="3" s="1"/>
  <c r="H37" i="3"/>
  <c r="J37" i="3" s="1"/>
  <c r="J42" i="3"/>
  <c r="K42" i="3" s="1"/>
  <c r="H22" i="3"/>
  <c r="J22" i="3" s="1"/>
  <c r="K22" i="3" s="1"/>
  <c r="H17" i="3"/>
  <c r="J17" i="3" s="1"/>
  <c r="K17" i="3" s="1"/>
  <c r="H12" i="3"/>
  <c r="J12" i="3" s="1"/>
  <c r="K12" i="3" s="1"/>
  <c r="H11" i="3"/>
  <c r="J11" i="3" s="1"/>
  <c r="K11" i="3" s="1"/>
  <c r="H10" i="3"/>
  <c r="H9" i="3"/>
  <c r="J9" i="3" s="1"/>
  <c r="K9" i="3" s="1"/>
  <c r="H8" i="3"/>
  <c r="J8" i="3" s="1"/>
  <c r="K8" i="3" s="1"/>
  <c r="J43" i="3"/>
  <c r="K43" i="3" s="1"/>
  <c r="H25" i="3"/>
  <c r="J25" i="3" s="1"/>
  <c r="K25" i="3" s="1"/>
  <c r="H23" i="3"/>
  <c r="J23" i="3" s="1"/>
  <c r="K23" i="3" s="1"/>
  <c r="H24" i="3"/>
  <c r="J24" i="3" s="1"/>
  <c r="K24" i="3" s="1"/>
  <c r="H16" i="3"/>
  <c r="J16" i="3" s="1"/>
  <c r="K16" i="3" s="1"/>
  <c r="H14" i="3"/>
  <c r="H30" i="3"/>
  <c r="J30" i="3" s="1"/>
  <c r="K30" i="3" s="1"/>
  <c r="J3" i="3"/>
  <c r="K3" i="3" s="1"/>
  <c r="K7" i="3" l="1"/>
  <c r="K38" i="3"/>
  <c r="K37" i="3"/>
  <c r="K15" i="3"/>
  <c r="K21" i="3"/>
  <c r="K19" i="3"/>
  <c r="J10" i="3"/>
  <c r="J14" i="3"/>
  <c r="K14" i="3" s="1"/>
  <c r="K10" i="3" l="1"/>
  <c r="H23" i="2" l="1"/>
  <c r="I23" i="2" s="1"/>
  <c r="H24" i="2"/>
  <c r="I24" i="2" s="1"/>
  <c r="H25" i="2"/>
  <c r="I25" i="2" s="1"/>
  <c r="H37" i="2"/>
  <c r="I37" i="2" s="1"/>
  <c r="H16" i="2"/>
  <c r="I16" i="2" s="1"/>
  <c r="H17" i="2"/>
  <c r="I17" i="2" s="1"/>
  <c r="H18" i="2"/>
  <c r="I18" i="2" s="1"/>
  <c r="H19" i="2"/>
  <c r="I19" i="2" s="1"/>
  <c r="H20" i="2"/>
  <c r="I20" i="2" s="1"/>
  <c r="H21" i="2"/>
  <c r="I21" i="2" s="1"/>
  <c r="H22" i="2"/>
  <c r="I22" i="2" s="1"/>
  <c r="H6" i="2" l="1"/>
  <c r="I6" i="2" s="1"/>
  <c r="D2" i="3"/>
  <c r="H12" i="2" l="1"/>
  <c r="I12" i="2" s="1"/>
  <c r="D13" i="5"/>
  <c r="D12" i="5"/>
  <c r="D11" i="5"/>
  <c r="D10" i="5"/>
  <c r="D9" i="5"/>
  <c r="D8" i="5"/>
  <c r="F40" i="2" l="1"/>
  <c r="F40" i="3" s="1"/>
  <c r="H40" i="3" l="1"/>
  <c r="J40" i="3" s="1"/>
  <c r="K40" i="3" s="1"/>
  <c r="F31" i="3" l="1"/>
  <c r="H31" i="2" l="1"/>
  <c r="I31" i="2" s="1"/>
  <c r="H31" i="3"/>
  <c r="H41" i="2"/>
  <c r="I41" i="2" s="1"/>
  <c r="H42" i="2"/>
  <c r="I42" i="2" s="1"/>
  <c r="H43" i="2"/>
  <c r="I43" i="2" s="1"/>
  <c r="J31" i="3" l="1"/>
  <c r="H11" i="2"/>
  <c r="I11" i="2" s="1"/>
  <c r="H10" i="2"/>
  <c r="I10" i="2" s="1"/>
  <c r="K31" i="3" l="1"/>
  <c r="D9" i="4"/>
  <c r="D15" i="4"/>
  <c r="H5" i="2" l="1"/>
  <c r="I5" i="2" s="1"/>
  <c r="H9" i="2" l="1"/>
  <c r="I9" i="2" s="1"/>
  <c r="H15" i="2" l="1"/>
  <c r="I15" i="2" s="1"/>
  <c r="H14" i="2"/>
  <c r="I14" i="2" s="1"/>
  <c r="H44" i="2"/>
  <c r="I44" i="2" s="1"/>
  <c r="H8" i="2"/>
  <c r="I8" i="2" s="1"/>
  <c r="H4" i="2"/>
  <c r="I4" i="2" s="1"/>
  <c r="H7" i="2"/>
  <c r="I7" i="2" s="1"/>
  <c r="E2" i="3" l="1"/>
  <c r="E17" i="4" l="1"/>
  <c r="D8" i="4"/>
  <c r="I2" i="3"/>
  <c r="H2" i="3"/>
  <c r="H45" i="3" s="1"/>
  <c r="C2" i="3"/>
  <c r="B2" i="3"/>
  <c r="A2" i="3"/>
  <c r="D1" i="3"/>
  <c r="H39" i="2"/>
  <c r="I39" i="2" s="1"/>
  <c r="H38" i="2"/>
  <c r="I38" i="2" s="1"/>
  <c r="H3" i="2"/>
  <c r="I3" i="2" s="1"/>
  <c r="H2" i="2"/>
  <c r="I2" i="2" s="1"/>
  <c r="J2" i="3" l="1"/>
  <c r="J45" i="3" s="1"/>
  <c r="H40" i="2" l="1"/>
  <c r="I40" i="2" s="1"/>
  <c r="K2" i="3"/>
  <c r="K45" i="3" s="1"/>
</calcChain>
</file>

<file path=xl/sharedStrings.xml><?xml version="1.0" encoding="utf-8"?>
<sst xmlns="http://schemas.openxmlformats.org/spreadsheetml/2006/main" count="318" uniqueCount="199">
  <si>
    <t>Lisez Moi</t>
  </si>
  <si>
    <r>
      <t xml:space="preserve">L' onglet </t>
    </r>
    <r>
      <rPr>
        <b/>
        <sz val="11"/>
        <color theme="1"/>
        <rFont val="Calibri"/>
        <family val="2"/>
        <scheme val="minor"/>
      </rPr>
      <t>DQE</t>
    </r>
    <r>
      <rPr>
        <sz val="11"/>
        <color theme="1"/>
        <rFont val="Calibri"/>
        <family val="2"/>
        <scheme val="minor"/>
      </rPr>
      <t xml:space="preserve"> valorise automatiquement l'offre du candidat sur la base d'un scénario de commande (non contractuel) retenu par l'ANTAI.</t>
    </r>
  </si>
  <si>
    <t>BP</t>
  </si>
  <si>
    <t>Bordereau des prix du marché.</t>
  </si>
  <si>
    <r>
      <t xml:space="preserve">Il s'agit pour le candidat de </t>
    </r>
    <r>
      <rPr>
        <sz val="11"/>
        <color indexed="2"/>
        <rFont val="Calibri"/>
        <family val="2"/>
        <scheme val="minor"/>
      </rPr>
      <t>renseigner les cases jaunes</t>
    </r>
    <r>
      <rPr>
        <sz val="11"/>
        <color theme="1"/>
        <rFont val="Calibri"/>
        <family val="2"/>
        <scheme val="minor"/>
      </rPr>
      <t xml:space="preserve"> du bordereau des prix (avec au maximum 2 chiffres après la virgule : règle de l'arrondi).</t>
    </r>
  </si>
  <si>
    <t xml:space="preserve">DQE </t>
  </si>
  <si>
    <t>Estimation calculée sur la base d'un scénario de commande (non contractuel) retenu par l'ANTAI sur la durée du marché.</t>
  </si>
  <si>
    <t>Prestation globale</t>
  </si>
  <si>
    <t xml:space="preserve">N° </t>
  </si>
  <si>
    <t>Prestation</t>
  </si>
  <si>
    <t>Composition globale du prix</t>
  </si>
  <si>
    <t>Références dans le CCTP</t>
  </si>
  <si>
    <t>Prix en Euros HT</t>
  </si>
  <si>
    <t>Taux de TVA</t>
  </si>
  <si>
    <t>TVA</t>
  </si>
  <si>
    <t>Prix en Euros TTC</t>
  </si>
  <si>
    <t>REP - Reprise</t>
  </si>
  <si>
    <t>PIL - Pilotage</t>
  </si>
  <si>
    <t>PIL</t>
  </si>
  <si>
    <t>Pilotage du marché hors période de reprise</t>
  </si>
  <si>
    <t>PIL-REP</t>
  </si>
  <si>
    <t>SSI</t>
  </si>
  <si>
    <t>Sécurité des systèmes d'information</t>
  </si>
  <si>
    <t>PCA</t>
  </si>
  <si>
    <t>Contribution au PCA</t>
  </si>
  <si>
    <t>Transfert</t>
  </si>
  <si>
    <t>TRS-AT</t>
  </si>
  <si>
    <t>Assistance complémentaire au futur titulaire</t>
  </si>
  <si>
    <t>Quantités</t>
  </si>
  <si>
    <t>Montant en Euros HT</t>
  </si>
  <si>
    <t>Montant en Euros TTC</t>
  </si>
  <si>
    <t>Totaux :</t>
  </si>
  <si>
    <t>Libellé</t>
  </si>
  <si>
    <r>
      <rPr>
        <b/>
        <sz val="10"/>
        <rFont val="Arial"/>
        <family val="2"/>
      </rPr>
      <t xml:space="preserve">Expérience minimum  </t>
    </r>
    <r>
      <rPr>
        <b/>
        <u/>
        <sz val="10"/>
        <rFont val="Arial"/>
        <family val="2"/>
      </rPr>
      <t>dans le poste visé / Certification demandée</t>
    </r>
  </si>
  <si>
    <r>
      <t>Simulation de répartition des profils</t>
    </r>
    <r>
      <rPr>
        <b/>
        <sz val="10"/>
        <color indexed="2"/>
        <rFont val="Arial"/>
        <family val="2"/>
      </rPr>
      <t/>
    </r>
  </si>
  <si>
    <t>TJM (€ HT)</t>
  </si>
  <si>
    <t>TJM (€ TTC)</t>
  </si>
  <si>
    <t>Lien fiches exemple</t>
  </si>
  <si>
    <t>au moins 2 années</t>
  </si>
  <si>
    <t>Chef de projet</t>
  </si>
  <si>
    <t>https://www.opiiec.fr/metiers/83052-chef-de-projet</t>
  </si>
  <si>
    <t>Architecte technique </t>
  </si>
  <si>
    <t>au moins 5 années</t>
  </si>
  <si>
    <t>https://www.opiiec.fr/metiers/83055-consultant-architecte-technique</t>
  </si>
  <si>
    <t xml:space="preserve">Testeur </t>
  </si>
  <si>
    <r>
      <t>Il s'agit pour le candidat de</t>
    </r>
    <r>
      <rPr>
        <sz val="11"/>
        <color indexed="2"/>
        <rFont val="Calibri"/>
        <family val="2"/>
        <scheme val="minor"/>
      </rPr>
      <t xml:space="preserve"> renseigner les cases jaunes</t>
    </r>
    <r>
      <rPr>
        <sz val="11"/>
        <color theme="1"/>
        <rFont val="Calibri"/>
        <family val="2"/>
        <scheme val="minor"/>
      </rPr>
      <t xml:space="preserve"> qui correspondent à la liste des </t>
    </r>
    <r>
      <rPr>
        <b/>
        <sz val="11"/>
        <color theme="1"/>
        <rFont val="Calibri"/>
        <family val="2"/>
        <scheme val="minor"/>
      </rPr>
      <t xml:space="preserve">Taux Journaliers Moyens </t>
    </r>
    <r>
      <rPr>
        <sz val="11"/>
        <color theme="1"/>
        <rFont val="Calibri"/>
        <family val="2"/>
        <scheme val="minor"/>
      </rPr>
      <t>des différents profils (avec au maximum 2 chiffres après la virgule : règle de l'arrondi).</t>
    </r>
  </si>
  <si>
    <t>Taux Journalier
(€ HT)</t>
  </si>
  <si>
    <t>Taux Journalier 
(€ TTC)</t>
  </si>
  <si>
    <t>Pilotage du marché pendant la reprise intégrant les dispositifs spécifiques</t>
  </si>
  <si>
    <t>Référent SSI</t>
  </si>
  <si>
    <t>Expert fonctionnel</t>
  </si>
  <si>
    <t>1 demi-journée d'assistance</t>
  </si>
  <si>
    <t>1 UO</t>
  </si>
  <si>
    <t>TRS-CMP-S</t>
  </si>
  <si>
    <t>TRS-CMP-M</t>
  </si>
  <si>
    <t>TRS-CMP-C</t>
  </si>
  <si>
    <t>1 composant transferé - simple</t>
  </si>
  <si>
    <t>1 composant transferé - moyen</t>
  </si>
  <si>
    <t>1 composant transferé - complexe</t>
  </si>
  <si>
    <t>Forfait 1 mois</t>
  </si>
  <si>
    <t>Forfait 1 mois, hors reprise</t>
  </si>
  <si>
    <t>Comme précisé au sein de l'onglet "Lisez-moi" :</t>
  </si>
  <si>
    <t>3.1</t>
  </si>
  <si>
    <t>3.2 sauf 3.2.3</t>
  </si>
  <si>
    <t>Reprise - Phases de montée en charge, prise de connaissance du contexte, formation</t>
  </si>
  <si>
    <t>Reprise - Exécution des prestations sous contrôle</t>
  </si>
  <si>
    <t>Reprise - Exploitation infrastructure et application Minos toute phase confondue</t>
  </si>
  <si>
    <t>REP-INIT</t>
  </si>
  <si>
    <t>REP-OBS</t>
  </si>
  <si>
    <t>REP-CTRL</t>
  </si>
  <si>
    <t>REP-MINOS</t>
  </si>
  <si>
    <t>3.2 et  3.2.3</t>
  </si>
  <si>
    <t>MCO - Maintien en condition opérationelle</t>
  </si>
  <si>
    <t>Exploitation et administration système d'un serveur physique</t>
  </si>
  <si>
    <t>Exploitation et administration système d'un serveur virtuel</t>
  </si>
  <si>
    <t>Exploitation et administration de l'infrastructure de stockage et sauvegarde</t>
  </si>
  <si>
    <t>Exploitation et administration de l'infrastructure de virtualisation</t>
  </si>
  <si>
    <t>Exploitation et administration d'un SGBD</t>
  </si>
  <si>
    <t>Exploitation et administration d'un SSA</t>
  </si>
  <si>
    <t>Déploiement de SSA - simple</t>
  </si>
  <si>
    <t>1 UO simple</t>
  </si>
  <si>
    <t>Déploiement de SSA - moyen</t>
  </si>
  <si>
    <t>1 UO moyen</t>
  </si>
  <si>
    <t>Déploiement de SSA - complexe</t>
  </si>
  <si>
    <t>1 UO complexe</t>
  </si>
  <si>
    <t>Deploiement de SSA en période décalée - simple</t>
  </si>
  <si>
    <t>Deploiement de SSA en période décalée - moyen</t>
  </si>
  <si>
    <t>Deploiement de SSA en période décalée - complexe</t>
  </si>
  <si>
    <t>GOS - Gestion opérationelle de la sécurité</t>
  </si>
  <si>
    <t>MAT - Maintenance des matériels</t>
  </si>
  <si>
    <t>PRO - Projet</t>
  </si>
  <si>
    <t>Conception et réalisation d'un projet</t>
  </si>
  <si>
    <t>1 UO projet (cf. onglet "Valo. PRO")</t>
  </si>
  <si>
    <t>Valo. PRO</t>
  </si>
  <si>
    <t>SUP - Support</t>
  </si>
  <si>
    <t>Traitement d'une demande d'assistance, de support ou de service de niveau 1</t>
  </si>
  <si>
    <t>1 ticket résolu fermé</t>
  </si>
  <si>
    <t>Traitement d'une demande d'assistance, de support ou de service de niveau 2</t>
  </si>
  <si>
    <t>Traitement d'une demande d'assistance, de support ou de service de niveau 3</t>
  </si>
  <si>
    <t>Gestion des problèmes</t>
  </si>
  <si>
    <t>SUP-PB</t>
  </si>
  <si>
    <t>MAT-PCP</t>
  </si>
  <si>
    <t>MAT-TELCO</t>
  </si>
  <si>
    <t>MAT-LIC</t>
  </si>
  <si>
    <t>GOS-VLN</t>
  </si>
  <si>
    <t>Forfait mensuel par serveur</t>
  </si>
  <si>
    <t>Forfait mensuel</t>
  </si>
  <si>
    <t>Forfait mensuel par base</t>
  </si>
  <si>
    <t>Forfait mensuel par SSA</t>
  </si>
  <si>
    <t>Forfait mensuel par matériel réseau</t>
  </si>
  <si>
    <t>Défi Innovant</t>
  </si>
  <si>
    <t>INNO</t>
  </si>
  <si>
    <t xml:space="preserve">1 UO INNO (cf. onglet "Valo. INNO") </t>
  </si>
  <si>
    <t>UO INNO</t>
  </si>
  <si>
    <t>Administrateur de base de données</t>
  </si>
  <si>
    <t>Administrateur systèmes et réseaux</t>
  </si>
  <si>
    <t>Ingénieur applicatif</t>
  </si>
  <si>
    <t>Technicien de maintenance</t>
  </si>
  <si>
    <t>Ingénieur de recette et validation</t>
  </si>
  <si>
    <r>
      <t>Les onglets</t>
    </r>
    <r>
      <rPr>
        <b/>
        <sz val="11"/>
        <rFont val="Calibri"/>
        <family val="2"/>
        <scheme val="minor"/>
      </rPr>
      <t xml:space="preserve"> "BP", "Valo. PRO" et "Valo. INNO"</t>
    </r>
    <r>
      <rPr>
        <sz val="11"/>
        <rFont val="Calibri"/>
        <family val="2"/>
        <scheme val="minor"/>
      </rPr>
      <t xml:space="preserve"> permettent au candidat de saisir son offre en détail.</t>
    </r>
  </si>
  <si>
    <r>
      <rPr>
        <sz val="11"/>
        <color theme="1"/>
        <rFont val="Calibri"/>
        <family val="2"/>
        <scheme val="minor"/>
      </rPr>
      <t xml:space="preserve">Les onglets </t>
    </r>
    <r>
      <rPr>
        <b/>
        <sz val="11"/>
        <color theme="1"/>
        <rFont val="Calibri"/>
        <family val="2"/>
        <scheme val="minor"/>
      </rPr>
      <t xml:space="preserve">BP, et les TJM par profil des onglets "Valo. PRO" et "Valo. INNO" </t>
    </r>
    <r>
      <rPr>
        <sz val="11"/>
        <color theme="1"/>
        <rFont val="Calibri"/>
        <family val="2"/>
        <scheme val="minor"/>
      </rPr>
      <t>ont un caractère contractuel et seront annexés à l'acte d'engagement.</t>
    </r>
  </si>
  <si>
    <t>Valo. INNO</t>
  </si>
  <si>
    <t>Forfait</t>
  </si>
  <si>
    <t>Product owner</t>
  </si>
  <si>
    <t xml:space="preserve">Le profil expert correspond à un profil de type consultant ayant une certification de haut niveau sur un domaine métier ou technique ciblé et au moins deux ans d’expérience dans ce même domaine. Ce type de profil ne peut être valorisé que dans le cadre de missions dont la finalité nécessite une expertise avérée. A défaut de certification, le profil doit avoir au moins cinq ans d’expérience dans le domaine et sur des activités pouvant être assimilées à de l’expertise. </t>
  </si>
  <si>
    <t>Certification reconnue et au moins 2 ans d'expertise 
ou bien 
au moins 5 années</t>
  </si>
  <si>
    <t>Expert thématique senior (ex.: DBA, Master Data Manager, Architecte IA, Ingénieur IA/LLM, Machine/Deep Learning Engineer, Expert Numérique responsable, data scientist, Senior Data engineer, expert big data, expert archivage, expert conteneurisation, expert SSI …)</t>
  </si>
  <si>
    <t>SUP-HNO</t>
  </si>
  <si>
    <t>Traitement d'une demande d'assistance, de support ou de service 1, 2 ou 3 en heures non-ouvrées (HNO)</t>
  </si>
  <si>
    <t>https://www.opiiec.fr/metiers/83062-specialiste-bases-de-donnees</t>
  </si>
  <si>
    <t>https://www.opiiec.fr/metiers/83061-specialiste-systemes-reseaux-et-securite</t>
  </si>
  <si>
    <t>https://www.opiiec.fr/metiers/83059-specialiste-test-et-validation</t>
  </si>
  <si>
    <t>https://www.opiiec.fr/metiers/83057-developpeur-applications</t>
  </si>
  <si>
    <t>https://www.opiiec.fr/metiers/83075-technicien-informatique</t>
  </si>
  <si>
    <t>https://www.opiiec.fr/metiers/83053-chef-de-produit-services</t>
  </si>
  <si>
    <t>Mise en œuvre des licences et contrats de maintenance souscrits par l'ANTAI</t>
  </si>
  <si>
    <t>Exploitation et administration d'un logiciel de transfert de données</t>
  </si>
  <si>
    <t>Exploitation et administration d'un matériel réseau</t>
  </si>
  <si>
    <t>Le TJM saisi pour chaque profil valorise automatiquement le tableau des consommations (non contractuel) liées au défi Innovant et calcule également un TJM moyen global qui détermine automatiquement le chiffrage des unités d'oeuvre INNO dans le BP.</t>
  </si>
  <si>
    <t>MCO-PHY</t>
  </si>
  <si>
    <t>MCO-SVG</t>
  </si>
  <si>
    <t>MCO-SGBD</t>
  </si>
  <si>
    <t>MCO-SSA</t>
  </si>
  <si>
    <t>MCO-SPV</t>
  </si>
  <si>
    <t>MCO-DEPS</t>
  </si>
  <si>
    <t>MCO-DEPM</t>
  </si>
  <si>
    <t>MCO-DEPC</t>
  </si>
  <si>
    <t>MCO-DWES</t>
  </si>
  <si>
    <t>MCO-DWEM</t>
  </si>
  <si>
    <t>MCO-DWEC</t>
  </si>
  <si>
    <t>MCO-VIRT</t>
  </si>
  <si>
    <t>MCO-VM</t>
  </si>
  <si>
    <t>MCO-LAN</t>
  </si>
  <si>
    <t>Exploitation et administration des principaux outils de d'exploitation</t>
  </si>
  <si>
    <t>MCO-TRSF</t>
  </si>
  <si>
    <t>Forfait mensuel par serveur de transfert</t>
  </si>
  <si>
    <t>3.3</t>
  </si>
  <si>
    <t>3.7</t>
  </si>
  <si>
    <t>3.4</t>
  </si>
  <si>
    <t>3.5</t>
  </si>
  <si>
    <t>3.6</t>
  </si>
  <si>
    <t>3.8</t>
  </si>
  <si>
    <t>3.9</t>
  </si>
  <si>
    <t>3.10</t>
  </si>
  <si>
    <t>3.11</t>
  </si>
  <si>
    <t>Exploitation et administration des certificats</t>
  </si>
  <si>
    <t>Forfait mensuel par outil de sécurité</t>
  </si>
  <si>
    <t>Exploitation et administration d'un concentrateur de journaux</t>
  </si>
  <si>
    <t>Forfait mensuel par concentrateur</t>
  </si>
  <si>
    <t>Exploitation et administration de l'infrastructure anti-virale</t>
  </si>
  <si>
    <t>Exploitation et administration de l'infrastructure de bastion</t>
  </si>
  <si>
    <t>Exploitation et administration d'un composant de sécurité (pare-feux, outils généraux...)</t>
  </si>
  <si>
    <t>GOS-COMP</t>
  </si>
  <si>
    <t>GOS-CERT</t>
  </si>
  <si>
    <t>GOS-JOUR</t>
  </si>
  <si>
    <t>GOS-BAST</t>
  </si>
  <si>
    <t>GOS-VIRUS</t>
  </si>
  <si>
    <t xml:space="preserve">Le TJM saisi pour chaque profil permet de calculer un TJM global qui valorise automatiquement l'unité d'œuvre PRO au sein des onglets "BP" et "DQE" du présent document. Le soumissionnaire doit renseigner toutes les lignes.
Le TJM saisi pour chaque profil valorise automatiquement le tableau des consommations (non contractuel) liés à la réalisation des projets par profil et calcule également un TJM moyen global qui détermine automatiquement le chiffrage de l'UO PRO.
</t>
  </si>
  <si>
    <t>UO PRO</t>
  </si>
  <si>
    <t>Préparation et réalisation du transfert d'un composant - simple</t>
  </si>
  <si>
    <t>Préparation et réalisation du transfert d'un composant - moyen</t>
  </si>
  <si>
    <t>Préparation et réalisation du transfert d'un composant - complexe</t>
  </si>
  <si>
    <t>Le soumissionnaire doit renseigner les cases jaunes qui correspondent à la liste contractuelle des Taux Journaliers Moyens des différents profils, associés à la réalisation des unités d'œuvre PRO de réalisation de projets (avec au maximum 2 chiffres après la virgule : règle de l'arrondi).</t>
  </si>
  <si>
    <t xml:space="preserve">Le soumissionnaire doit renseigner les cases jaunes qui correspondent à la liste contractuelle des Taux Journaliers Moyens des différents profils, associés à la réalisation des unités d'œuvre INNO (Défi innovant) (avec au maximum 2 chiffres après la virgule : règle de l'arrondi).
</t>
  </si>
  <si>
    <t>Le TJ saisi pour chaque profil permet de calculer un TJM global qui valorise automatiquement l'unité d'œuvre INNO au sein des onglets "BP" et "DQE" du présent document.  Le soumissionnaire doit renseigner toutes les lignes.
Le TJM saisi pour chaque profil valorise automatiquement le tableau des consommations (non contractuel) liés aux études par profil et calcule également un TJM moyen global qui détermine automatiquement le chiffrage de l'UO INNO.</t>
  </si>
  <si>
    <t>NB : Les ratios indiqués au sein des la colonne E ("Simulation de répartition des profils") du présent onglet permettent de réaliser une simulation indispensable à la comparaison des offres. Cette simulation de répartition n'est pas contractuelle et ne vise en aucun cas à contraindre l'organisation proposée par le soumissionnaire pour réaliser la prestation correspondante. 
Au cours de l'exécution du marché, le nombre d'unités d'oeuvre "PRO" facturables sera calculé sur la base de la composition effective de l'équipe réalisant les travaux et des TJM indiqués par le titulaire au sein de l'onglet "Valo. PRO" du BP-DQE.
Cet aspect permettra la prise en charge au TJM indiqué dans l'offre du titulaire, de l'intervention éventuelle d'un profil spécifique (ex.: expert technique) pour la réalisation des travaux commandés par l'ANTAI.</t>
  </si>
  <si>
    <t>NB : Les ratios indiqués au sein des la colonne E ("Simulation de répartition des profils")  du présent onglet permettent de réaliser une simulation indispensable à la comparaison des offres. Cette simulation de répartition n'est pas contractuelle et ne vise en aucun cas à contraindre l'organisation proposée par le soumissionnaire pour réaliser la prestation correspondante. 
Au cours de l'exécution du marché, le nombre d'unités d'oeuvre "INNO" facturables sera calculé sur la base de la composition effective de l'équipe réalisant les travaux et des TJ indiqués par le titulaire au sein de l'onglet "Valo. INNO" du BP-DQE.
Cet aspect permettra la prise en charge au TJ indiqué dans l'offre du titulaire, de l'intervention éventuelle d'un profil spécifique (ex.: expert technique) pour la réalisation des travaux commandés par l'ANTAI.</t>
  </si>
  <si>
    <t>PRO</t>
  </si>
  <si>
    <t>Les unités d'œuvre PRO et INNO sont calculées automatiquement à partir des TJM des différents profils renseignés par le soumissionnaire au sein respectivement des onglets "Valo. PRO" et "Valo. INNO".</t>
  </si>
  <si>
    <t>Analyse d'une vulnérabilité ou alerte SSI</t>
  </si>
  <si>
    <t>Ce fichier comporte 5 onglets, dont le présent mode d'emploi.</t>
  </si>
  <si>
    <t>Le TJM saisi pour chaque profil valorise automatiquement le tableau des consommations (non contractuel) liées à l'activité de projet et calcule également un TJM moyen global qui détermine automatiquement le chiffrage de l'unité d'œuvre PRO dans le BP.</t>
  </si>
  <si>
    <t>Reprise - Exécution des prestations en observation</t>
  </si>
  <si>
    <t>Contribution aux projets d'innovation : innovation, efficience des chaines de production et intelligence artificielle</t>
  </si>
  <si>
    <t>SUP-1</t>
  </si>
  <si>
    <t>SUP-2</t>
  </si>
  <si>
    <t>SUP-3</t>
  </si>
  <si>
    <t>Maintenance complète du parc de postes de travail, des périphériques associés et du parc des matériels</t>
  </si>
  <si>
    <t>Maintenance complète des lignes télécom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</si>
</sst>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8" formatCode="#,##0.00\ &quot;€&quot;;[Red]\-#,##0.00\ &quot;€&quot;"/>
    <numFmt numFmtId="44" formatCode="_-* #,##0.00\ &quot;€&quot;_-;\-* #,##0.00\ &quot;€&quot;_-;_-* &quot;-&quot;??\ &quot;€&quot;_-;_-@_-"/>
    <numFmt numFmtId="164" formatCode="_-* #,##0.00\ _€_-;\-* #,##0.00\ _€_-;_-* &quot;-&quot;??\ _€_-;_-@_-"/>
    <numFmt numFmtId="165" formatCode="0.0"/>
    <numFmt numFmtId="166" formatCode="#,##0.00\ &quot;€&quot;"/>
    <numFmt numFmtId="167" formatCode="#,##0.0"/>
  </numFmts>
  <fonts count="29"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9C0006"/>
      <name val="Calibri"/>
      <family val="2"/>
      <scheme val="minor"/>
    </font>
    <font>
      <sz val="11"/>
      <name val="Calibri"/>
      <family val="2"/>
    </font>
    <font>
      <sz val="10"/>
      <name val="Arial"/>
      <family val="2"/>
    </font>
    <font>
      <b/>
      <sz val="11"/>
      <color theme="1"/>
      <name val="Calibri"/>
      <family val="2"/>
      <scheme val="minor"/>
    </font>
    <font>
      <b/>
      <sz val="12"/>
      <name val="Arial"/>
      <family val="2"/>
    </font>
    <font>
      <sz val="11"/>
      <name val="Arial"/>
      <family val="2"/>
    </font>
    <font>
      <b/>
      <i/>
      <sz val="11"/>
      <name val="Calibri"/>
      <family val="2"/>
      <scheme val="minor"/>
    </font>
    <font>
      <b/>
      <sz val="11"/>
      <name val="Calibri"/>
      <family val="2"/>
      <scheme val="minor"/>
    </font>
    <font>
      <b/>
      <sz val="10"/>
      <color rgb="FFC00000"/>
      <name val="Arial"/>
      <family val="2"/>
    </font>
    <font>
      <b/>
      <sz val="10"/>
      <name val="Arial"/>
      <family val="2"/>
    </font>
    <font>
      <u/>
      <sz val="11"/>
      <color theme="10"/>
      <name val="Calibri"/>
      <family val="2"/>
    </font>
    <font>
      <b/>
      <sz val="10"/>
      <color indexed="2"/>
      <name val="Arial"/>
      <family val="2"/>
    </font>
    <font>
      <sz val="11"/>
      <color theme="1"/>
      <name val="Calibri"/>
      <family val="2"/>
      <scheme val="minor"/>
    </font>
    <font>
      <sz val="11"/>
      <color indexed="2"/>
      <name val="Calibri"/>
      <family val="2"/>
      <scheme val="minor"/>
    </font>
    <font>
      <b/>
      <u/>
      <sz val="10"/>
      <name val="Arial"/>
      <family val="2"/>
    </font>
    <font>
      <b/>
      <sz val="10"/>
      <name val="Arial"/>
      <family val="2"/>
    </font>
    <font>
      <sz val="10"/>
      <name val="Arial"/>
      <family val="2"/>
    </font>
    <font>
      <sz val="11"/>
      <name val="Arial"/>
      <family val="2"/>
    </font>
    <font>
      <sz val="11"/>
      <name val="Calibri"/>
      <family val="2"/>
      <scheme val="minor"/>
    </font>
    <font>
      <strike/>
      <sz val="11"/>
      <color rgb="FFFF0000"/>
      <name val="Calibri"/>
      <family val="2"/>
      <scheme val="minor"/>
    </font>
    <font>
      <sz val="11"/>
      <name val="Calibri"/>
      <family val="2"/>
      <scheme val="minor"/>
    </font>
    <font>
      <u/>
      <sz val="11"/>
      <name val="Calibri"/>
      <family val="2"/>
    </font>
    <font>
      <u/>
      <sz val="10"/>
      <name val="Calibri"/>
      <family val="2"/>
    </font>
    <font>
      <u/>
      <sz val="11"/>
      <color theme="10"/>
      <name val="Calibri"/>
      <family val="2"/>
      <scheme val="minor"/>
    </font>
  </fonts>
  <fills count="18">
    <fill>
      <patternFill patternType="none"/>
    </fill>
    <fill>
      <patternFill patternType="gray125"/>
    </fill>
    <fill>
      <patternFill patternType="solid">
        <fgColor rgb="FFFFC7CE"/>
        <bgColor rgb="FFFFC7CE"/>
      </patternFill>
    </fill>
    <fill>
      <patternFill patternType="solid">
        <fgColor theme="9" tint="0.59999389629810485"/>
        <bgColor indexed="65"/>
      </patternFill>
    </fill>
    <fill>
      <patternFill patternType="solid">
        <fgColor theme="4" tint="0.59999389629810485"/>
        <bgColor indexed="65"/>
      </patternFill>
    </fill>
    <fill>
      <patternFill patternType="solid">
        <fgColor theme="7" tint="0.59999389629810485"/>
        <bgColor indexed="65"/>
      </patternFill>
    </fill>
    <fill>
      <patternFill patternType="solid">
        <fgColor theme="5" tint="0.59999389629810485"/>
        <bgColor indexed="65"/>
      </patternFill>
    </fill>
    <fill>
      <patternFill patternType="solid">
        <fgColor theme="5" tint="0.79998168889431442"/>
        <bgColor theme="5" tint="0.79998168889431442"/>
      </patternFill>
    </fill>
    <fill>
      <patternFill patternType="solid">
        <fgColor theme="9" tint="0.79998168889431442"/>
        <bgColor indexed="65"/>
      </patternFill>
    </fill>
    <fill>
      <patternFill patternType="solid">
        <fgColor theme="0"/>
        <bgColor indexed="5"/>
      </patternFill>
    </fill>
    <fill>
      <patternFill patternType="solid">
        <fgColor indexed="5"/>
      </patternFill>
    </fill>
    <fill>
      <patternFill patternType="solid">
        <fgColor theme="4" tint="0.79998168889431442"/>
        <bgColor indexed="65"/>
      </patternFill>
    </fill>
    <fill>
      <patternFill patternType="solid">
        <fgColor theme="4" tint="0.79998168889431442"/>
        <bgColor theme="4" tint="0.79998168889431442"/>
      </patternFill>
    </fill>
    <fill>
      <patternFill patternType="solid">
        <fgColor theme="0" tint="-0.249977111117893"/>
        <bgColor indexed="65"/>
      </patternFill>
    </fill>
    <fill>
      <patternFill patternType="solid">
        <fgColor indexed="22"/>
        <bgColor indexed="31"/>
      </patternFill>
    </fill>
    <fill>
      <patternFill patternType="solid">
        <fgColor indexed="22"/>
        <bgColor indexed="22"/>
      </patternFill>
    </fill>
    <fill>
      <patternFill patternType="solid">
        <fgColor indexed="5"/>
        <bgColor indexed="5"/>
      </patternFill>
    </fill>
    <fill>
      <patternFill patternType="solid">
        <fgColor theme="9" tint="0.79998168889431442"/>
        <bgColor indexed="64"/>
      </patternFill>
    </fill>
  </fills>
  <borders count="17">
    <border>
      <left/>
      <right/>
      <top/>
      <bottom/>
      <diagonal/>
    </border>
    <border>
      <left style="medium">
        <color indexed="22"/>
      </left>
      <right/>
      <top style="medium">
        <color indexed="22"/>
      </top>
      <bottom style="medium">
        <color indexed="22"/>
      </bottom>
      <diagonal/>
    </border>
    <border>
      <left style="medium">
        <color indexed="22"/>
      </left>
      <right style="medium">
        <color indexed="22"/>
      </right>
      <top style="medium">
        <color indexed="22"/>
      </top>
      <bottom style="medium">
        <color indexed="22"/>
      </bottom>
      <diagonal/>
    </border>
    <border>
      <left style="medium">
        <color indexed="22"/>
      </left>
      <right style="medium">
        <color indexed="22"/>
      </right>
      <top/>
      <bottom style="medium">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46">
    <xf numFmtId="0" fontId="0" fillId="0" borderId="0"/>
    <xf numFmtId="0" fontId="5" fillId="2" borderId="0" applyNumberFormat="0" applyBorder="0" applyProtection="0"/>
    <xf numFmtId="164" fontId="17" fillId="0" borderId="0" applyFont="0" applyFill="0" applyBorder="0" applyProtection="0"/>
    <xf numFmtId="164" fontId="17" fillId="0" borderId="0" applyFont="0" applyFill="0" applyBorder="0" applyProtection="0"/>
    <xf numFmtId="164" fontId="17" fillId="0" borderId="0" applyFont="0" applyFill="0" applyBorder="0" applyProtection="0"/>
    <xf numFmtId="164" fontId="17" fillId="0" borderId="0" applyFont="0" applyFill="0" applyBorder="0" applyProtection="0"/>
    <xf numFmtId="164" fontId="17" fillId="0" borderId="0" applyFont="0" applyFill="0" applyBorder="0" applyProtection="0"/>
    <xf numFmtId="44" fontId="17" fillId="0" borderId="0" applyFont="0" applyFill="0" applyBorder="0" applyProtection="0"/>
    <xf numFmtId="44" fontId="17" fillId="0" borderId="0" applyFont="0" applyFill="0" applyBorder="0" applyProtection="0"/>
    <xf numFmtId="44" fontId="17" fillId="0" borderId="0" applyFont="0" applyFill="0" applyBorder="0" applyProtection="0"/>
    <xf numFmtId="44" fontId="17" fillId="0" borderId="0" applyFont="0" applyFill="0" applyBorder="0" applyProtection="0"/>
    <xf numFmtId="44" fontId="17" fillId="0" borderId="0" applyFont="0" applyFill="0" applyBorder="0" applyProtection="0"/>
    <xf numFmtId="44" fontId="17" fillId="0" borderId="0" applyFont="0" applyFill="0" applyBorder="0" applyProtection="0"/>
    <xf numFmtId="44" fontId="17" fillId="0" borderId="0" applyFont="0" applyFill="0" applyBorder="0" applyProtection="0"/>
    <xf numFmtId="0" fontId="6" fillId="0" borderId="0"/>
    <xf numFmtId="0" fontId="6" fillId="0" borderId="0"/>
    <xf numFmtId="0" fontId="6" fillId="0" borderId="0"/>
    <xf numFmtId="0" fontId="7" fillId="0" borderId="0"/>
    <xf numFmtId="0" fontId="1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0" fontId="6" fillId="0" borderId="0"/>
    <xf numFmtId="0" fontId="6" fillId="0" borderId="0"/>
    <xf numFmtId="0" fontId="28" fillId="0" borderId="0" applyNumberFormat="0" applyFill="0" applyBorder="0" applyAlignment="0" applyProtection="0"/>
  </cellStyleXfs>
  <cellXfs count="100">
    <xf numFmtId="0" fontId="0" fillId="0" borderId="0" xfId="0"/>
    <xf numFmtId="0" fontId="17" fillId="0" borderId="0" xfId="18"/>
    <xf numFmtId="0" fontId="17" fillId="0" borderId="0" xfId="18" applyAlignment="1">
      <alignment wrapText="1"/>
    </xf>
    <xf numFmtId="0" fontId="8" fillId="3" borderId="0" xfId="18" applyFont="1" applyFill="1"/>
    <xf numFmtId="0" fontId="17" fillId="3" borderId="0" xfId="18" applyFill="1"/>
    <xf numFmtId="0" fontId="8" fillId="4" borderId="0" xfId="18" applyFont="1" applyFill="1"/>
    <xf numFmtId="0" fontId="17" fillId="4" borderId="0" xfId="18" applyFill="1"/>
    <xf numFmtId="0" fontId="8" fillId="5" borderId="0" xfId="18" applyFont="1" applyFill="1" applyAlignment="1">
      <alignment vertical="top"/>
    </xf>
    <xf numFmtId="0" fontId="17" fillId="5" borderId="0" xfId="18" applyFill="1"/>
    <xf numFmtId="0" fontId="8" fillId="6" borderId="0" xfId="18" applyFont="1" applyFill="1"/>
    <xf numFmtId="0" fontId="17" fillId="6" borderId="0" xfId="18" applyFill="1"/>
    <xf numFmtId="0" fontId="0" fillId="0" borderId="0" xfId="0"/>
    <xf numFmtId="0" fontId="0" fillId="0" borderId="0" xfId="0" applyAlignment="1">
      <alignment horizontal="left"/>
    </xf>
    <xf numFmtId="0" fontId="9" fillId="7" borderId="1" xfId="14" applyFont="1" applyFill="1" applyBorder="1" applyAlignment="1">
      <alignment horizontal="center" vertical="center" wrapText="1"/>
    </xf>
    <xf numFmtId="0" fontId="9" fillId="7" borderId="2" xfId="14" applyFont="1" applyFill="1" applyBorder="1" applyAlignment="1">
      <alignment horizontal="center" vertical="center" wrapText="1"/>
    </xf>
    <xf numFmtId="6" fontId="10" fillId="0" borderId="3" xfId="16" applyNumberFormat="1" applyFont="1" applyBorder="1" applyAlignment="1" applyProtection="1">
      <alignment horizontal="left" vertical="center" wrapText="1"/>
    </xf>
    <xf numFmtId="6" fontId="10" fillId="0" borderId="3" xfId="16" applyNumberFormat="1" applyFont="1" applyBorder="1" applyAlignment="1">
      <alignment horizontal="left" vertical="center" wrapText="1"/>
    </xf>
    <xf numFmtId="8" fontId="10" fillId="10" borderId="3" xfId="14" applyNumberFormat="1" applyFont="1" applyFill="1" applyBorder="1" applyAlignment="1">
      <alignment horizontal="right" vertical="center" wrapText="1"/>
    </xf>
    <xf numFmtId="9" fontId="10" fillId="11" borderId="3" xfId="34" applyNumberFormat="1" applyFont="1" applyFill="1" applyBorder="1" applyAlignment="1">
      <alignment horizontal="center" vertical="center" wrapText="1"/>
    </xf>
    <xf numFmtId="8" fontId="10" fillId="0" borderId="3" xfId="14" applyNumberFormat="1" applyFont="1" applyBorder="1" applyAlignment="1">
      <alignment horizontal="right" vertical="center" wrapText="1"/>
    </xf>
    <xf numFmtId="44" fontId="10" fillId="0" borderId="3" xfId="14" applyNumberFormat="1" applyFont="1" applyBorder="1" applyAlignment="1">
      <alignment horizontal="right" vertical="center" wrapText="1"/>
    </xf>
    <xf numFmtId="0" fontId="6" fillId="0" borderId="0" xfId="14" applyFont="1"/>
    <xf numFmtId="165" fontId="6" fillId="0" borderId="0" xfId="14" applyNumberFormat="1" applyFont="1"/>
    <xf numFmtId="166" fontId="6" fillId="0" borderId="0" xfId="14" applyNumberFormat="1" applyFont="1"/>
    <xf numFmtId="165" fontId="9" fillId="7" borderId="2" xfId="14" applyNumberFormat="1" applyFont="1" applyFill="1" applyBorder="1" applyAlignment="1">
      <alignment horizontal="center" vertical="center" wrapText="1"/>
    </xf>
    <xf numFmtId="166" fontId="9" fillId="7" borderId="2" xfId="14" applyNumberFormat="1" applyFont="1" applyFill="1" applyBorder="1" applyAlignment="1">
      <alignment horizontal="center" vertical="center" wrapText="1"/>
    </xf>
    <xf numFmtId="8" fontId="10" fillId="12" borderId="3" xfId="14" applyNumberFormat="1" applyFont="1" applyFill="1" applyBorder="1" applyAlignment="1">
      <alignment horizontal="right" vertical="center" wrapText="1"/>
    </xf>
    <xf numFmtId="44" fontId="10" fillId="0" borderId="3" xfId="7" applyNumberFormat="1" applyFont="1" applyBorder="1" applyAlignment="1">
      <alignment horizontal="center" vertical="center" wrapText="1"/>
    </xf>
    <xf numFmtId="165" fontId="11" fillId="0" borderId="0" xfId="14" applyNumberFormat="1" applyFont="1" applyAlignment="1">
      <alignment horizontal="right"/>
    </xf>
    <xf numFmtId="44" fontId="12" fillId="0" borderId="0" xfId="7" applyNumberFormat="1" applyFont="1" applyAlignment="1">
      <alignment horizontal="center" vertical="center" wrapText="1"/>
    </xf>
    <xf numFmtId="0" fontId="12" fillId="0" borderId="0" xfId="14" applyFont="1"/>
    <xf numFmtId="0" fontId="7" fillId="0" borderId="0" xfId="26" applyFont="1"/>
    <xf numFmtId="0" fontId="14" fillId="14" borderId="4" xfId="44" applyFont="1" applyFill="1" applyBorder="1" applyAlignment="1">
      <alignment horizontal="center" vertical="center" wrapText="1"/>
    </xf>
    <xf numFmtId="0" fontId="14" fillId="15" borderId="4" xfId="44" applyFont="1" applyFill="1" applyBorder="1" applyAlignment="1">
      <alignment horizontal="center" vertical="center" wrapText="1"/>
    </xf>
    <xf numFmtId="0" fontId="7" fillId="0" borderId="4" xfId="26" applyFont="1" applyBorder="1" applyAlignment="1">
      <alignment horizontal="left" vertical="center" wrapText="1"/>
    </xf>
    <xf numFmtId="166" fontId="7" fillId="16" borderId="4" xfId="23" applyNumberFormat="1" applyFont="1" applyFill="1" applyBorder="1" applyAlignment="1" applyProtection="1">
      <alignment vertical="center" wrapText="1"/>
      <protection locked="0"/>
    </xf>
    <xf numFmtId="10" fontId="7" fillId="0" borderId="0" xfId="26" applyNumberFormat="1" applyFont="1"/>
    <xf numFmtId="0" fontId="0" fillId="0" borderId="0" xfId="18" applyFont="1" applyAlignment="1">
      <alignment wrapText="1"/>
    </xf>
    <xf numFmtId="0" fontId="4" fillId="0" borderId="0" xfId="18" applyFont="1"/>
    <xf numFmtId="0" fontId="21" fillId="0" borderId="0" xfId="26" applyFont="1" applyAlignment="1">
      <alignment vertical="center"/>
    </xf>
    <xf numFmtId="0" fontId="23" fillId="0" borderId="0" xfId="18" applyFont="1" applyAlignment="1">
      <alignment wrapText="1"/>
    </xf>
    <xf numFmtId="0" fontId="23" fillId="0" borderId="0" xfId="20" applyFont="1" applyAlignment="1">
      <alignment wrapText="1"/>
    </xf>
    <xf numFmtId="6" fontId="22" fillId="0" borderId="3" xfId="16" applyNumberFormat="1" applyFont="1" applyBorder="1" applyAlignment="1" applyProtection="1">
      <alignment horizontal="left" vertical="center" wrapText="1"/>
    </xf>
    <xf numFmtId="6" fontId="22" fillId="0" borderId="3" xfId="16" applyNumberFormat="1" applyFont="1" applyBorder="1" applyAlignment="1">
      <alignment horizontal="left" vertical="center" wrapText="1"/>
    </xf>
    <xf numFmtId="9" fontId="22" fillId="11" borderId="3" xfId="34" applyNumberFormat="1" applyFont="1" applyFill="1" applyBorder="1" applyAlignment="1">
      <alignment horizontal="center" vertical="center" wrapText="1"/>
    </xf>
    <xf numFmtId="8" fontId="22" fillId="0" borderId="3" xfId="14" applyNumberFormat="1" applyFont="1" applyBorder="1" applyAlignment="1">
      <alignment horizontal="right" vertical="center" wrapText="1"/>
    </xf>
    <xf numFmtId="0" fontId="23" fillId="0" borderId="0" xfId="0" applyFont="1"/>
    <xf numFmtId="0" fontId="24" fillId="0" borderId="0" xfId="0" applyFont="1"/>
    <xf numFmtId="0" fontId="21" fillId="0" borderId="4" xfId="26" applyFont="1" applyBorder="1" applyAlignment="1">
      <alignment horizontal="left" vertical="center" wrapText="1"/>
    </xf>
    <xf numFmtId="44" fontId="10" fillId="10" borderId="3" xfId="14" applyNumberFormat="1" applyFont="1" applyFill="1" applyBorder="1" applyAlignment="1">
      <alignment horizontal="right" vertical="center" wrapText="1"/>
    </xf>
    <xf numFmtId="166" fontId="21" fillId="16" borderId="4" xfId="23" applyNumberFormat="1" applyFont="1" applyFill="1" applyBorder="1" applyAlignment="1" applyProtection="1">
      <alignment vertical="center" wrapText="1"/>
      <protection locked="0"/>
    </xf>
    <xf numFmtId="0" fontId="10" fillId="0" borderId="3" xfId="14" applyNumberFormat="1" applyFont="1" applyBorder="1" applyAlignment="1">
      <alignment horizontal="center" vertical="center"/>
    </xf>
    <xf numFmtId="0" fontId="25" fillId="0" borderId="0" xfId="0" applyFont="1"/>
    <xf numFmtId="0" fontId="20" fillId="0" borderId="0" xfId="26" applyFont="1" applyAlignment="1">
      <alignment vertical="top" wrapText="1"/>
    </xf>
    <xf numFmtId="0" fontId="14" fillId="14" borderId="5" xfId="44" applyFont="1" applyFill="1" applyBorder="1" applyAlignment="1">
      <alignment horizontal="center" vertical="center" wrapText="1"/>
    </xf>
    <xf numFmtId="166" fontId="7" fillId="0" borderId="5" xfId="24" applyNumberFormat="1" applyFont="1" applyBorder="1" applyAlignment="1">
      <alignment vertical="center" wrapText="1"/>
    </xf>
    <xf numFmtId="1" fontId="14" fillId="13" borderId="6" xfId="26" applyNumberFormat="1" applyFont="1" applyFill="1" applyBorder="1" applyAlignment="1">
      <alignment horizontal="center" vertical="center" wrapText="1"/>
    </xf>
    <xf numFmtId="1" fontId="14" fillId="13" borderId="11" xfId="26" applyNumberFormat="1" applyFont="1" applyFill="1" applyBorder="1" applyAlignment="1">
      <alignment horizontal="center" vertical="center" wrapText="1"/>
    </xf>
    <xf numFmtId="0" fontId="14" fillId="14" borderId="12" xfId="44" applyFont="1" applyFill="1" applyBorder="1" applyAlignment="1">
      <alignment horizontal="center" vertical="center" wrapText="1"/>
    </xf>
    <xf numFmtId="10" fontId="7" fillId="0" borderId="11" xfId="42" applyNumberFormat="1" applyFont="1" applyBorder="1" applyAlignment="1">
      <alignment horizontal="right" vertical="center"/>
    </xf>
    <xf numFmtId="10" fontId="7" fillId="0" borderId="13" xfId="42" applyNumberFormat="1" applyFont="1" applyBorder="1" applyAlignment="1">
      <alignment horizontal="right" vertical="center"/>
    </xf>
    <xf numFmtId="0" fontId="15" fillId="0" borderId="6" xfId="26" applyFont="1" applyBorder="1" applyAlignment="1">
      <alignment horizontal="left" vertical="center" wrapText="1"/>
    </xf>
    <xf numFmtId="0" fontId="14" fillId="0" borderId="0" xfId="26" applyFont="1" applyAlignment="1">
      <alignment vertical="top"/>
    </xf>
    <xf numFmtId="0" fontId="12" fillId="0" borderId="0" xfId="18" applyFont="1" applyAlignment="1">
      <alignment vertical="top" wrapText="1"/>
    </xf>
    <xf numFmtId="0" fontId="10" fillId="9" borderId="3" xfId="14" applyNumberFormat="1" applyFont="1" applyFill="1" applyBorder="1" applyAlignment="1">
      <alignment horizontal="center" vertical="center" wrapText="1"/>
    </xf>
    <xf numFmtId="0" fontId="10" fillId="9" borderId="3" xfId="14" applyFont="1" applyFill="1" applyBorder="1" applyAlignment="1">
      <alignment horizontal="center" vertical="center" wrapText="1"/>
    </xf>
    <xf numFmtId="167" fontId="10" fillId="17" borderId="3" xfId="14" applyNumberFormat="1" applyFont="1" applyFill="1" applyBorder="1" applyAlignment="1">
      <alignment horizontal="center" vertical="center" wrapText="1"/>
    </xf>
    <xf numFmtId="0" fontId="0" fillId="0" borderId="0" xfId="0" applyAlignment="1">
      <alignment vertical="center"/>
    </xf>
    <xf numFmtId="6" fontId="10" fillId="0" borderId="3" xfId="16" applyNumberFormat="1" applyFont="1" applyFill="1" applyBorder="1" applyAlignment="1" applyProtection="1">
      <alignment horizontal="left" vertical="center" wrapText="1"/>
    </xf>
    <xf numFmtId="0" fontId="7" fillId="0" borderId="4" xfId="22" applyBorder="1" applyAlignment="1">
      <alignment vertical="top" wrapText="1"/>
    </xf>
    <xf numFmtId="0" fontId="7" fillId="0" borderId="4" xfId="26" applyBorder="1" applyAlignment="1">
      <alignment vertical="top"/>
    </xf>
    <xf numFmtId="166" fontId="7" fillId="16" borderId="4" xfId="23" applyNumberFormat="1" applyFill="1" applyBorder="1" applyAlignment="1" applyProtection="1">
      <alignment vertical="center" wrapText="1"/>
      <protection locked="0"/>
    </xf>
    <xf numFmtId="0" fontId="3" fillId="0" borderId="0" xfId="18" applyFont="1" applyAlignment="1">
      <alignment wrapText="1"/>
    </xf>
    <xf numFmtId="0" fontId="26" fillId="0" borderId="6" xfId="26" applyFont="1" applyBorder="1" applyAlignment="1">
      <alignment horizontal="left" vertical="center" wrapText="1"/>
    </xf>
    <xf numFmtId="0" fontId="27" fillId="0" borderId="6" xfId="26" applyFont="1" applyBorder="1" applyAlignment="1">
      <alignment horizontal="left" vertical="center" wrapText="1"/>
    </xf>
    <xf numFmtId="9" fontId="10" fillId="11" borderId="3" xfId="34" applyFont="1" applyFill="1" applyBorder="1" applyAlignment="1">
      <alignment horizontal="center" vertical="center" wrapText="1"/>
    </xf>
    <xf numFmtId="0" fontId="28" fillId="0" borderId="6" xfId="45" applyBorder="1" applyAlignment="1">
      <alignment horizontal="left" vertical="center" wrapText="1"/>
    </xf>
    <xf numFmtId="6" fontId="10" fillId="0" borderId="3" xfId="14" applyNumberFormat="1" applyFont="1" applyFill="1" applyBorder="1" applyAlignment="1">
      <alignment horizontal="left" vertical="center" wrapText="1"/>
    </xf>
    <xf numFmtId="6" fontId="22" fillId="0" borderId="3" xfId="14" applyNumberFormat="1" applyFont="1" applyFill="1" applyBorder="1" applyAlignment="1">
      <alignment horizontal="left" vertical="center" wrapText="1"/>
    </xf>
    <xf numFmtId="0" fontId="10" fillId="0" borderId="3" xfId="14" applyNumberFormat="1" applyFont="1" applyFill="1" applyBorder="1" applyAlignment="1">
      <alignment horizontal="center" vertical="center"/>
    </xf>
    <xf numFmtId="8" fontId="10" fillId="0" borderId="3" xfId="14" applyNumberFormat="1" applyFont="1" applyFill="1" applyBorder="1" applyAlignment="1">
      <alignment horizontal="right" vertical="center" wrapText="1"/>
    </xf>
    <xf numFmtId="44" fontId="10" fillId="0" borderId="3" xfId="7" applyNumberFormat="1" applyFont="1" applyFill="1" applyBorder="1" applyAlignment="1">
      <alignment horizontal="center" vertical="center" wrapText="1"/>
    </xf>
    <xf numFmtId="0" fontId="2" fillId="0" borderId="0" xfId="18" applyFont="1" applyAlignment="1">
      <alignment wrapText="1"/>
    </xf>
    <xf numFmtId="49" fontId="22" fillId="8" borderId="3" xfId="14" applyNumberFormat="1" applyFont="1" applyFill="1" applyBorder="1" applyAlignment="1">
      <alignment horizontal="left" vertical="center" wrapText="1"/>
    </xf>
    <xf numFmtId="49" fontId="10" fillId="8" borderId="3" xfId="14" applyNumberFormat="1" applyFont="1" applyFill="1" applyBorder="1" applyAlignment="1">
      <alignment horizontal="left" vertical="center" wrapText="1"/>
    </xf>
    <xf numFmtId="0" fontId="0" fillId="0" borderId="0" xfId="0" applyAlignment="1">
      <alignment wrapText="1"/>
    </xf>
    <xf numFmtId="49" fontId="10" fillId="8" borderId="3" xfId="14" applyNumberFormat="1" applyFont="1" applyFill="1" applyBorder="1" applyAlignment="1">
      <alignment vertical="center" wrapText="1"/>
    </xf>
    <xf numFmtId="0" fontId="13" fillId="0" borderId="0" xfId="26" applyFont="1"/>
    <xf numFmtId="44" fontId="14" fillId="0" borderId="4" xfId="13" applyNumberFormat="1" applyFont="1" applyBorder="1" applyAlignment="1">
      <alignment horizontal="center" vertical="center"/>
    </xf>
    <xf numFmtId="44" fontId="14" fillId="0" borderId="12" xfId="13" applyNumberFormat="1" applyFont="1" applyBorder="1" applyAlignment="1">
      <alignment horizontal="center" vertical="center"/>
    </xf>
    <xf numFmtId="0" fontId="14" fillId="13" borderId="8" xfId="26" applyFont="1" applyFill="1" applyBorder="1" applyAlignment="1">
      <alignment horizontal="center" vertical="center"/>
    </xf>
    <xf numFmtId="0" fontId="14" fillId="13" borderId="9" xfId="26" applyFont="1" applyFill="1" applyBorder="1" applyAlignment="1">
      <alignment horizontal="center" vertical="center"/>
    </xf>
    <xf numFmtId="0" fontId="14" fillId="13" borderId="10" xfId="26" applyFont="1" applyFill="1" applyBorder="1" applyAlignment="1">
      <alignment horizontal="center" vertical="center"/>
    </xf>
    <xf numFmtId="0" fontId="7" fillId="0" borderId="0" xfId="26" applyFont="1" applyAlignment="1">
      <alignment vertical="top" wrapText="1"/>
    </xf>
    <xf numFmtId="0" fontId="7" fillId="0" borderId="0" xfId="26" applyFont="1" applyBorder="1" applyAlignment="1">
      <alignment vertical="top" wrapText="1"/>
    </xf>
    <xf numFmtId="0" fontId="7" fillId="0" borderId="0" xfId="26" applyFont="1" applyAlignment="1">
      <alignment vertical="center" wrapText="1"/>
    </xf>
    <xf numFmtId="44" fontId="14" fillId="0" borderId="7" xfId="13" applyNumberFormat="1" applyFont="1" applyBorder="1" applyAlignment="1">
      <alignment horizontal="center" vertical="center"/>
    </xf>
    <xf numFmtId="44" fontId="14" fillId="0" borderId="15" xfId="13" applyNumberFormat="1" applyFont="1" applyBorder="1" applyAlignment="1">
      <alignment horizontal="center" vertical="center"/>
    </xf>
    <xf numFmtId="44" fontId="14" fillId="0" borderId="14" xfId="13" applyNumberFormat="1" applyFont="1" applyBorder="1" applyAlignment="1">
      <alignment horizontal="center" vertical="center"/>
    </xf>
    <xf numFmtId="44" fontId="14" fillId="0" borderId="16" xfId="13" applyNumberFormat="1" applyFont="1" applyBorder="1" applyAlignment="1">
      <alignment horizontal="center" vertical="center"/>
    </xf>
  </cellXfs>
  <cellStyles count="46">
    <cellStyle name="Insatisfaisant 2" xfId="1" xr:uid="{00000000-0005-0000-0000-000000000000}"/>
    <cellStyle name="Lien hypertexte" xfId="45" builtinId="8"/>
    <cellStyle name="Milliers 2" xfId="2" xr:uid="{00000000-0005-0000-0000-000001000000}"/>
    <cellStyle name="Milliers 2 2" xfId="3" xr:uid="{00000000-0005-0000-0000-000002000000}"/>
    <cellStyle name="Milliers 2 3" xfId="4" xr:uid="{00000000-0005-0000-0000-000003000000}"/>
    <cellStyle name="Milliers 2 4" xfId="5" xr:uid="{00000000-0005-0000-0000-000004000000}"/>
    <cellStyle name="Milliers 3" xfId="6" xr:uid="{00000000-0005-0000-0000-000005000000}"/>
    <cellStyle name="Monétaire" xfId="7" builtinId="4"/>
    <cellStyle name="Monétaire 2" xfId="8" xr:uid="{00000000-0005-0000-0000-000007000000}"/>
    <cellStyle name="Monétaire 2 2" xfId="9" xr:uid="{00000000-0005-0000-0000-000008000000}"/>
    <cellStyle name="Monétaire 2 3" xfId="10" xr:uid="{00000000-0005-0000-0000-000009000000}"/>
    <cellStyle name="Monétaire 3" xfId="11" xr:uid="{00000000-0005-0000-0000-00000A000000}"/>
    <cellStyle name="Monétaire 4" xfId="12" xr:uid="{00000000-0005-0000-0000-00000B000000}"/>
    <cellStyle name="Monétaire 5" xfId="13" xr:uid="{00000000-0005-0000-0000-00000C000000}"/>
    <cellStyle name="Normal" xfId="0" builtinId="0"/>
    <cellStyle name="Normal 2" xfId="14" xr:uid="{00000000-0005-0000-0000-00000E000000}"/>
    <cellStyle name="Normal 2 2" xfId="15" xr:uid="{00000000-0005-0000-0000-00000F000000}"/>
    <cellStyle name="Normal 2 3" xfId="16" xr:uid="{00000000-0005-0000-0000-000010000000}"/>
    <cellStyle name="Normal 3" xfId="17" xr:uid="{00000000-0005-0000-0000-000011000000}"/>
    <cellStyle name="Normal 3 2" xfId="18" xr:uid="{00000000-0005-0000-0000-000012000000}"/>
    <cellStyle name="Normal 3 2 2" xfId="19" xr:uid="{00000000-0005-0000-0000-000013000000}"/>
    <cellStyle name="Normal 3 2 3" xfId="20" xr:uid="{00000000-0005-0000-0000-000014000000}"/>
    <cellStyle name="Normal 4" xfId="21" xr:uid="{00000000-0005-0000-0000-000015000000}"/>
    <cellStyle name="Normal 4 2" xfId="22" xr:uid="{00000000-0005-0000-0000-000016000000}"/>
    <cellStyle name="Normal 4 2 2" xfId="23" xr:uid="{00000000-0005-0000-0000-000017000000}"/>
    <cellStyle name="Normal 4 2 3" xfId="24" xr:uid="{00000000-0005-0000-0000-000018000000}"/>
    <cellStyle name="Normal 4 2 3 2" xfId="25" xr:uid="{00000000-0005-0000-0000-000019000000}"/>
    <cellStyle name="Normal 4 3" xfId="26" xr:uid="{00000000-0005-0000-0000-00001A000000}"/>
    <cellStyle name="Normal 4 3 2" xfId="27" xr:uid="{00000000-0005-0000-0000-00001B000000}"/>
    <cellStyle name="Normal 5" xfId="28" xr:uid="{00000000-0005-0000-0000-00001C000000}"/>
    <cellStyle name="Normal 5 2" xfId="29" xr:uid="{00000000-0005-0000-0000-00001D000000}"/>
    <cellStyle name="Normal 5 3" xfId="30" xr:uid="{00000000-0005-0000-0000-00001E000000}"/>
    <cellStyle name="Normal 5 4" xfId="31" xr:uid="{00000000-0005-0000-0000-00001F000000}"/>
    <cellStyle name="Normal 6" xfId="32" xr:uid="{00000000-0005-0000-0000-000020000000}"/>
    <cellStyle name="Normal 7" xfId="33" xr:uid="{00000000-0005-0000-0000-000021000000}"/>
    <cellStyle name="Pourcentage" xfId="34" builtinId="5"/>
    <cellStyle name="Pourcentage 2" xfId="35" xr:uid="{00000000-0005-0000-0000-000023000000}"/>
    <cellStyle name="Pourcentage 2 2" xfId="36" xr:uid="{00000000-0005-0000-0000-000024000000}"/>
    <cellStyle name="Pourcentage 2 3" xfId="37" xr:uid="{00000000-0005-0000-0000-000025000000}"/>
    <cellStyle name="Pourcentage 2 4" xfId="38" xr:uid="{00000000-0005-0000-0000-000026000000}"/>
    <cellStyle name="Pourcentage 3" xfId="39" xr:uid="{00000000-0005-0000-0000-000027000000}"/>
    <cellStyle name="Pourcentage 4" xfId="40" xr:uid="{00000000-0005-0000-0000-000028000000}"/>
    <cellStyle name="Pourcentage 5" xfId="41" xr:uid="{00000000-0005-0000-0000-000029000000}"/>
    <cellStyle name="Pourcentage 6" xfId="42" xr:uid="{00000000-0005-0000-0000-00002A000000}"/>
    <cellStyle name="Texte explicatif 2" xfId="43" xr:uid="{00000000-0005-0000-0000-00002B000000}"/>
    <cellStyle name="Texte explicatif 2 2" xfId="44" xr:uid="{00000000-0005-0000-0000-00002C000000}"/>
  </cellStyles>
  <dxfs count="0"/>
  <tableStyles count="0" defaultTableStyle="TableStyleMedium2" defaultPivotStyle="PivotStyleLight16"/>
  <colors>
    <mruColors>
      <color rgb="FFFF99FF"/>
      <color rgb="FF00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opiiec.fr/metiers/83057-developpeur-applications" TargetMode="External"/><Relationship Id="rId2" Type="http://schemas.openxmlformats.org/officeDocument/2006/relationships/hyperlink" Target="https://www.opiiec.fr/metiers/83062-specialiste-bases-de-donnees" TargetMode="External"/><Relationship Id="rId1" Type="http://schemas.openxmlformats.org/officeDocument/2006/relationships/hyperlink" Target="https://www.opiiec.fr/metiers/83055-consultant-architecte-technique" TargetMode="External"/><Relationship Id="rId5" Type="http://schemas.openxmlformats.org/officeDocument/2006/relationships/printerSettings" Target="../printerSettings/printerSettings4.bin"/><Relationship Id="rId4" Type="http://schemas.openxmlformats.org/officeDocument/2006/relationships/hyperlink" Target="https://www.opiiec.fr/metiers/83075-technicien-informatique"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opiiec.fr/metiers/83055-consultant-architecte-techniq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9" tint="0.59999389629810485"/>
  </sheetPr>
  <dimension ref="A1:C17"/>
  <sheetViews>
    <sheetView tabSelected="1" zoomScaleNormal="100" workbookViewId="0">
      <selection activeCell="B20" sqref="B20"/>
    </sheetView>
  </sheetViews>
  <sheetFormatPr baseColWidth="10" defaultColWidth="11.42578125" defaultRowHeight="15" x14ac:dyDescent="0.25"/>
  <cols>
    <col min="1" max="1" width="37" style="1" customWidth="1"/>
    <col min="2" max="2" width="142.5703125" style="2" customWidth="1"/>
    <col min="3" max="3" width="25.85546875" style="1" customWidth="1"/>
    <col min="4" max="4" width="41.85546875" style="1" customWidth="1"/>
    <col min="5" max="5" width="25.140625" style="1" customWidth="1"/>
    <col min="6" max="6" width="31.5703125" style="1" customWidth="1"/>
    <col min="7" max="7" width="25.5703125" style="1" customWidth="1"/>
    <col min="8" max="8" width="34" style="1" customWidth="1"/>
    <col min="9" max="9" width="22.85546875" style="1" customWidth="1"/>
    <col min="10" max="16384" width="11.42578125" style="1"/>
  </cols>
  <sheetData>
    <row r="1" spans="1:3" x14ac:dyDescent="0.25">
      <c r="A1" s="3" t="s">
        <v>0</v>
      </c>
      <c r="B1" s="82" t="s">
        <v>190</v>
      </c>
    </row>
    <row r="2" spans="1:3" x14ac:dyDescent="0.25">
      <c r="A2" s="4"/>
      <c r="B2" s="40" t="s">
        <v>119</v>
      </c>
      <c r="C2" s="38"/>
    </row>
    <row r="3" spans="1:3" x14ac:dyDescent="0.25">
      <c r="A3" s="4"/>
      <c r="B3" s="2" t="s">
        <v>1</v>
      </c>
    </row>
    <row r="4" spans="1:3" x14ac:dyDescent="0.25">
      <c r="A4" s="4"/>
      <c r="B4" s="72" t="s">
        <v>120</v>
      </c>
    </row>
    <row r="6" spans="1:3" x14ac:dyDescent="0.25">
      <c r="A6" s="5" t="s">
        <v>2</v>
      </c>
      <c r="B6" s="2" t="s">
        <v>3</v>
      </c>
    </row>
    <row r="7" spans="1:3" x14ac:dyDescent="0.25">
      <c r="A7" s="6"/>
      <c r="B7" s="2" t="s">
        <v>4</v>
      </c>
    </row>
    <row r="8" spans="1:3" ht="30" x14ac:dyDescent="0.25">
      <c r="A8" s="6"/>
      <c r="B8" s="63" t="s">
        <v>188</v>
      </c>
      <c r="C8" s="38"/>
    </row>
    <row r="10" spans="1:3" ht="30" x14ac:dyDescent="0.25">
      <c r="A10" s="7" t="s">
        <v>93</v>
      </c>
      <c r="B10" s="37" t="s">
        <v>45</v>
      </c>
    </row>
    <row r="11" spans="1:3" ht="30" x14ac:dyDescent="0.25">
      <c r="A11" s="8"/>
      <c r="B11" s="41" t="s">
        <v>191</v>
      </c>
      <c r="C11" s="38"/>
    </row>
    <row r="13" spans="1:3" ht="30" x14ac:dyDescent="0.25">
      <c r="A13" s="7" t="s">
        <v>121</v>
      </c>
      <c r="B13" s="37" t="s">
        <v>45</v>
      </c>
    </row>
    <row r="14" spans="1:3" ht="30" x14ac:dyDescent="0.25">
      <c r="A14" s="8"/>
      <c r="B14" s="41" t="s">
        <v>138</v>
      </c>
      <c r="C14" s="38"/>
    </row>
    <row r="16" spans="1:3" x14ac:dyDescent="0.25">
      <c r="A16" s="9" t="s">
        <v>5</v>
      </c>
      <c r="B16" s="2" t="s">
        <v>6</v>
      </c>
    </row>
    <row r="17" spans="1:1" x14ac:dyDescent="0.25">
      <c r="A17" s="10"/>
    </row>
  </sheetData>
  <sheetProtection algorithmName="SHA-512" hashValue="FhMYWQV/MS/H4U7ccq6HhjejKTuFysVAF+aErSo9OnNVQ6VutIQP6QRXeb4Go+ZxBBBWWjS3zUbA7rtdH5MNqw==" saltValue="Kp1xO6XtPaKOE3i7bQKQwQ==" spinCount="100000" sheet="1" objects="1" scenarios="1"/>
  <pageMargins left="0.70866141732283472" right="0.70866141732283472" top="1.5354330708661419" bottom="0.74803149606299213" header="0.31496062992125984" footer="0.31496062992125984"/>
  <pageSetup paperSize="8" orientation="landscape" r:id="rId1"/>
  <headerFooter>
    <oddHeader>&amp;C&amp;14BPO-AOO-2025-01-  Fourniture de services d’éditique, d’analyse et de traitement des images, de traitement du courrier et d’archivage (CNT 7)
- BORDEREAU DES PRIX-
-DETAIL QUANTITATIF ESTIMATIF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tabColor theme="4" tint="0.59999389629810485"/>
    <pageSetUpPr fitToPage="1"/>
  </sheetPr>
  <dimension ref="A1:M44"/>
  <sheetViews>
    <sheetView topLeftCell="A30" zoomScale="85" zoomScaleNormal="85" workbookViewId="0">
      <selection activeCell="D17" sqref="D17"/>
    </sheetView>
  </sheetViews>
  <sheetFormatPr baseColWidth="10" defaultColWidth="11.42578125" defaultRowHeight="15" x14ac:dyDescent="0.25"/>
  <cols>
    <col min="1" max="1" width="26.5703125" style="85" customWidth="1"/>
    <col min="2" max="2" width="14.5703125" style="12" customWidth="1"/>
    <col min="3" max="3" width="55.5703125" customWidth="1"/>
    <col min="4" max="4" width="20.42578125" customWidth="1"/>
    <col min="5" max="5" width="18.5703125" customWidth="1"/>
    <col min="6" max="6" width="17.140625" style="52" customWidth="1"/>
    <col min="7" max="7" width="10.140625" style="11" customWidth="1"/>
    <col min="8" max="8" width="14.140625" bestFit="1" customWidth="1"/>
    <col min="9" max="9" width="19.85546875" customWidth="1"/>
    <col min="12" max="12" width="25.42578125" customWidth="1"/>
  </cols>
  <sheetData>
    <row r="1" spans="1:13" ht="53.1" customHeight="1" thickBot="1" x14ac:dyDescent="0.3">
      <c r="A1" s="13" t="s">
        <v>7</v>
      </c>
      <c r="B1" s="13" t="s">
        <v>8</v>
      </c>
      <c r="C1" s="13" t="s">
        <v>9</v>
      </c>
      <c r="D1" s="13" t="s">
        <v>10</v>
      </c>
      <c r="E1" s="13" t="s">
        <v>11</v>
      </c>
      <c r="F1" s="14" t="s">
        <v>12</v>
      </c>
      <c r="G1" s="14" t="s">
        <v>13</v>
      </c>
      <c r="H1" s="14" t="s">
        <v>14</v>
      </c>
      <c r="I1" s="14" t="s">
        <v>15</v>
      </c>
    </row>
    <row r="2" spans="1:13" s="46" customFormat="1" ht="39.950000000000003" customHeight="1" thickBot="1" x14ac:dyDescent="0.3">
      <c r="A2" s="83" t="s">
        <v>16</v>
      </c>
      <c r="B2" s="77" t="s">
        <v>67</v>
      </c>
      <c r="C2" s="42" t="s">
        <v>64</v>
      </c>
      <c r="D2" s="16" t="s">
        <v>122</v>
      </c>
      <c r="E2" s="64" t="s">
        <v>62</v>
      </c>
      <c r="F2" s="49"/>
      <c r="G2" s="44">
        <v>0.2</v>
      </c>
      <c r="H2" s="45">
        <f t="shared" ref="H2:H39" si="0">MROUND(F2*G2,0.01)</f>
        <v>0</v>
      </c>
      <c r="I2" s="45">
        <f t="shared" ref="I2:I39" si="1">MROUND(F2+H2,0.01)</f>
        <v>0</v>
      </c>
      <c r="J2"/>
      <c r="K2"/>
      <c r="L2"/>
      <c r="M2"/>
    </row>
    <row r="3" spans="1:13" s="46" customFormat="1" ht="39.950000000000003" customHeight="1" thickBot="1" x14ac:dyDescent="0.3">
      <c r="A3" s="83" t="s">
        <v>16</v>
      </c>
      <c r="B3" s="77" t="s">
        <v>68</v>
      </c>
      <c r="C3" s="15" t="s">
        <v>192</v>
      </c>
      <c r="D3" s="16" t="s">
        <v>122</v>
      </c>
      <c r="E3" s="64" t="s">
        <v>62</v>
      </c>
      <c r="F3" s="49"/>
      <c r="G3" s="44">
        <v>0.2</v>
      </c>
      <c r="H3" s="45">
        <f t="shared" si="0"/>
        <v>0</v>
      </c>
      <c r="I3" s="45">
        <f t="shared" si="1"/>
        <v>0</v>
      </c>
      <c r="J3"/>
      <c r="K3"/>
      <c r="L3"/>
      <c r="M3"/>
    </row>
    <row r="4" spans="1:13" s="46" customFormat="1" ht="39.950000000000003" customHeight="1" thickBot="1" x14ac:dyDescent="0.3">
      <c r="A4" s="83" t="s">
        <v>16</v>
      </c>
      <c r="B4" s="77" t="s">
        <v>69</v>
      </c>
      <c r="C4" s="42" t="s">
        <v>65</v>
      </c>
      <c r="D4" s="16" t="s">
        <v>122</v>
      </c>
      <c r="E4" s="64" t="s">
        <v>62</v>
      </c>
      <c r="F4" s="49"/>
      <c r="G4" s="44">
        <v>0.2</v>
      </c>
      <c r="H4" s="45">
        <f t="shared" ref="H4:H7" si="2">MROUND(F4*G4,0.01)</f>
        <v>0</v>
      </c>
      <c r="I4" s="45">
        <f t="shared" ref="I4:I7" si="3">MROUND(F4+H4,0.01)</f>
        <v>0</v>
      </c>
      <c r="J4"/>
      <c r="K4"/>
      <c r="L4"/>
      <c r="M4"/>
    </row>
    <row r="5" spans="1:13" s="47" customFormat="1" ht="39.950000000000003" customHeight="1" thickBot="1" x14ac:dyDescent="0.3">
      <c r="A5" s="83" t="s">
        <v>16</v>
      </c>
      <c r="B5" s="77" t="s">
        <v>70</v>
      </c>
      <c r="C5" s="42" t="s">
        <v>66</v>
      </c>
      <c r="D5" s="16" t="s">
        <v>122</v>
      </c>
      <c r="E5" s="64" t="s">
        <v>62</v>
      </c>
      <c r="F5" s="49"/>
      <c r="G5" s="44">
        <v>0.2</v>
      </c>
      <c r="H5" s="45">
        <f t="shared" ref="H5" si="4">MROUND(F5*G5,0.01)</f>
        <v>0</v>
      </c>
      <c r="I5" s="45">
        <f t="shared" ref="I5" si="5">MROUND(F5+H5,0.01)</f>
        <v>0</v>
      </c>
      <c r="J5"/>
      <c r="K5"/>
      <c r="L5"/>
      <c r="M5"/>
    </row>
    <row r="6" spans="1:13" s="47" customFormat="1" ht="39.950000000000003" customHeight="1" thickBot="1" x14ac:dyDescent="0.3">
      <c r="A6" s="84" t="s">
        <v>17</v>
      </c>
      <c r="B6" s="78" t="s">
        <v>20</v>
      </c>
      <c r="C6" s="15" t="s">
        <v>48</v>
      </c>
      <c r="D6" s="43" t="s">
        <v>59</v>
      </c>
      <c r="E6" s="64" t="s">
        <v>71</v>
      </c>
      <c r="F6" s="49"/>
      <c r="G6" s="44">
        <v>0.2</v>
      </c>
      <c r="H6" s="45">
        <f t="shared" ref="H6" si="6">MROUND(F6*G6,0.01)</f>
        <v>0</v>
      </c>
      <c r="I6" s="45">
        <f t="shared" ref="I6" si="7">MROUND(F6+H6,0.01)</f>
        <v>0</v>
      </c>
      <c r="J6" s="11"/>
      <c r="K6" s="11"/>
      <c r="L6" s="11"/>
      <c r="M6" s="11"/>
    </row>
    <row r="7" spans="1:13" ht="39.950000000000003" customHeight="1" thickBot="1" x14ac:dyDescent="0.3">
      <c r="A7" s="84" t="s">
        <v>17</v>
      </c>
      <c r="B7" s="78" t="s">
        <v>18</v>
      </c>
      <c r="C7" s="42" t="s">
        <v>19</v>
      </c>
      <c r="D7" s="43" t="s">
        <v>59</v>
      </c>
      <c r="E7" s="64" t="s">
        <v>63</v>
      </c>
      <c r="F7" s="49"/>
      <c r="G7" s="18">
        <v>0.2</v>
      </c>
      <c r="H7" s="19">
        <f t="shared" si="2"/>
        <v>0</v>
      </c>
      <c r="I7" s="19">
        <f t="shared" si="3"/>
        <v>0</v>
      </c>
    </row>
    <row r="8" spans="1:13" s="11" customFormat="1" ht="39.950000000000003" customHeight="1" thickBot="1" x14ac:dyDescent="0.3">
      <c r="A8" s="84" t="s">
        <v>72</v>
      </c>
      <c r="B8" s="77" t="s">
        <v>139</v>
      </c>
      <c r="C8" s="42" t="s">
        <v>73</v>
      </c>
      <c r="D8" s="16" t="s">
        <v>105</v>
      </c>
      <c r="E8" s="64" t="s">
        <v>156</v>
      </c>
      <c r="F8" s="49"/>
      <c r="G8" s="18">
        <v>0.2</v>
      </c>
      <c r="H8" s="19">
        <f t="shared" ref="H8" si="8">MROUND(F8*G8,0.01)</f>
        <v>0</v>
      </c>
      <c r="I8" s="19">
        <f t="shared" ref="I8" si="9">MROUND(F8+H8,0.01)</f>
        <v>0</v>
      </c>
      <c r="J8"/>
      <c r="K8"/>
      <c r="L8"/>
      <c r="M8"/>
    </row>
    <row r="9" spans="1:13" s="11" customFormat="1" ht="39.950000000000003" customHeight="1" thickBot="1" x14ac:dyDescent="0.3">
      <c r="A9" s="84" t="s">
        <v>72</v>
      </c>
      <c r="B9" s="77" t="s">
        <v>151</v>
      </c>
      <c r="C9" s="42" t="s">
        <v>74</v>
      </c>
      <c r="D9" s="16" t="s">
        <v>105</v>
      </c>
      <c r="E9" s="64" t="s">
        <v>156</v>
      </c>
      <c r="F9" s="49"/>
      <c r="G9" s="18">
        <v>0.2</v>
      </c>
      <c r="H9" s="19">
        <f t="shared" ref="H9" si="10">MROUND(F9*G9,0.01)</f>
        <v>0</v>
      </c>
      <c r="I9" s="19">
        <f t="shared" ref="I9" si="11">MROUND(F9+H9,0.01)</f>
        <v>0</v>
      </c>
      <c r="J9"/>
      <c r="K9"/>
      <c r="L9"/>
      <c r="M9"/>
    </row>
    <row r="10" spans="1:13" s="11" customFormat="1" ht="39.950000000000003" customHeight="1" thickBot="1" x14ac:dyDescent="0.3">
      <c r="A10" s="84" t="s">
        <v>72</v>
      </c>
      <c r="B10" s="77" t="s">
        <v>141</v>
      </c>
      <c r="C10" s="42" t="s">
        <v>77</v>
      </c>
      <c r="D10" s="16" t="s">
        <v>107</v>
      </c>
      <c r="E10" s="64" t="s">
        <v>156</v>
      </c>
      <c r="F10" s="49"/>
      <c r="G10" s="18">
        <v>0.2</v>
      </c>
      <c r="H10" s="19">
        <f t="shared" ref="H10" si="12">MROUND(F10*G10,0.01)</f>
        <v>0</v>
      </c>
      <c r="I10" s="19">
        <f t="shared" ref="I10" si="13">MROUND(F10+H10,0.01)</f>
        <v>0</v>
      </c>
      <c r="J10"/>
      <c r="K10"/>
      <c r="L10"/>
      <c r="M10"/>
    </row>
    <row r="11" spans="1:13" s="11" customFormat="1" ht="39.950000000000003" customHeight="1" thickBot="1" x14ac:dyDescent="0.3">
      <c r="A11" s="84" t="s">
        <v>72</v>
      </c>
      <c r="B11" s="77" t="s">
        <v>142</v>
      </c>
      <c r="C11" s="16" t="s">
        <v>78</v>
      </c>
      <c r="D11" s="16" t="s">
        <v>108</v>
      </c>
      <c r="E11" s="64" t="s">
        <v>156</v>
      </c>
      <c r="F11" s="49"/>
      <c r="G11" s="18">
        <v>0.2</v>
      </c>
      <c r="H11" s="19">
        <f t="shared" ref="H11" si="14">MROUND(F11*G11,0.01)</f>
        <v>0</v>
      </c>
      <c r="I11" s="19">
        <f t="shared" ref="I11" si="15">MROUND(F11+H11,0.01)</f>
        <v>0</v>
      </c>
      <c r="J11"/>
      <c r="K11"/>
      <c r="L11"/>
      <c r="M11"/>
    </row>
    <row r="12" spans="1:13" s="11" customFormat="1" ht="39.950000000000003" customHeight="1" thickBot="1" x14ac:dyDescent="0.3">
      <c r="A12" s="84" t="s">
        <v>72</v>
      </c>
      <c r="B12" s="77" t="s">
        <v>152</v>
      </c>
      <c r="C12" s="16" t="s">
        <v>137</v>
      </c>
      <c r="D12" s="16" t="s">
        <v>109</v>
      </c>
      <c r="E12" s="64" t="s">
        <v>156</v>
      </c>
      <c r="F12" s="49"/>
      <c r="G12" s="18">
        <v>0.2</v>
      </c>
      <c r="H12" s="19">
        <f t="shared" ref="H12" si="16">MROUND(F12*G12,0.01)</f>
        <v>0</v>
      </c>
      <c r="I12" s="19">
        <f t="shared" ref="I12" si="17">MROUND(F12+H12,0.01)</f>
        <v>0</v>
      </c>
      <c r="J12"/>
      <c r="K12"/>
      <c r="L12"/>
      <c r="M12"/>
    </row>
    <row r="13" spans="1:13" s="11" customFormat="1" ht="39.950000000000003" customHeight="1" thickBot="1" x14ac:dyDescent="0.3">
      <c r="A13" s="84" t="s">
        <v>72</v>
      </c>
      <c r="B13" s="77" t="s">
        <v>154</v>
      </c>
      <c r="C13" s="16" t="s">
        <v>136</v>
      </c>
      <c r="D13" s="16" t="s">
        <v>155</v>
      </c>
      <c r="E13" s="64" t="s">
        <v>156</v>
      </c>
      <c r="F13" s="49"/>
      <c r="G13" s="18">
        <v>0.2</v>
      </c>
      <c r="H13" s="19">
        <f t="shared" ref="H13" si="18">MROUND(F13*G13,0.01)</f>
        <v>0</v>
      </c>
      <c r="I13" s="19">
        <f t="shared" ref="I13" si="19">MROUND(F13+H13,0.01)</f>
        <v>0</v>
      </c>
    </row>
    <row r="14" spans="1:13" s="11" customFormat="1" ht="39.950000000000003" customHeight="1" thickBot="1" x14ac:dyDescent="0.3">
      <c r="A14" s="84" t="s">
        <v>72</v>
      </c>
      <c r="B14" s="77" t="s">
        <v>140</v>
      </c>
      <c r="C14" s="42" t="s">
        <v>75</v>
      </c>
      <c r="D14" s="16" t="s">
        <v>106</v>
      </c>
      <c r="E14" s="64" t="s">
        <v>156</v>
      </c>
      <c r="F14" s="49"/>
      <c r="G14" s="18">
        <v>0.2</v>
      </c>
      <c r="H14" s="19">
        <f>MROUND(F14*G14,0.01)</f>
        <v>0</v>
      </c>
      <c r="I14" s="19">
        <f>MROUND(F14+H14,0.01)</f>
        <v>0</v>
      </c>
      <c r="J14"/>
      <c r="K14"/>
      <c r="L14"/>
      <c r="M14"/>
    </row>
    <row r="15" spans="1:13" s="11" customFormat="1" ht="39.950000000000003" customHeight="1" thickBot="1" x14ac:dyDescent="0.3">
      <c r="A15" s="84" t="s">
        <v>72</v>
      </c>
      <c r="B15" s="77" t="s">
        <v>150</v>
      </c>
      <c r="C15" s="42" t="s">
        <v>76</v>
      </c>
      <c r="D15" s="16" t="s">
        <v>106</v>
      </c>
      <c r="E15" s="64" t="s">
        <v>156</v>
      </c>
      <c r="F15" s="49"/>
      <c r="G15" s="18">
        <v>0.2</v>
      </c>
      <c r="H15" s="19">
        <f>MROUND(F15*G15,0.01)</f>
        <v>0</v>
      </c>
      <c r="I15" s="19">
        <f>MROUND(F15+H15,0.01)</f>
        <v>0</v>
      </c>
      <c r="J15"/>
      <c r="K15"/>
      <c r="L15"/>
      <c r="M15"/>
    </row>
    <row r="16" spans="1:13" s="11" customFormat="1" ht="39.950000000000003" customHeight="1" thickBot="1" x14ac:dyDescent="0.3">
      <c r="A16" s="84" t="s">
        <v>72</v>
      </c>
      <c r="B16" s="77" t="s">
        <v>143</v>
      </c>
      <c r="C16" s="16" t="s">
        <v>153</v>
      </c>
      <c r="D16" s="16" t="s">
        <v>106</v>
      </c>
      <c r="E16" s="64" t="s">
        <v>156</v>
      </c>
      <c r="F16" s="49"/>
      <c r="G16" s="18">
        <v>0.2</v>
      </c>
      <c r="H16" s="19">
        <f t="shared" ref="H16:H22" si="20">MROUND(F16*G16,0.01)</f>
        <v>0</v>
      </c>
      <c r="I16" s="19">
        <f t="shared" ref="I16:I22" si="21">MROUND(F16+H16,0.01)</f>
        <v>0</v>
      </c>
    </row>
    <row r="17" spans="1:9" s="11" customFormat="1" ht="39.950000000000003" customHeight="1" thickBot="1" x14ac:dyDescent="0.3">
      <c r="A17" s="84" t="s">
        <v>72</v>
      </c>
      <c r="B17" s="77" t="s">
        <v>144</v>
      </c>
      <c r="C17" s="16" t="s">
        <v>79</v>
      </c>
      <c r="D17" s="16" t="s">
        <v>80</v>
      </c>
      <c r="E17" s="64" t="s">
        <v>156</v>
      </c>
      <c r="F17" s="49"/>
      <c r="G17" s="18">
        <v>0.2</v>
      </c>
      <c r="H17" s="19">
        <f t="shared" si="20"/>
        <v>0</v>
      </c>
      <c r="I17" s="19">
        <f t="shared" si="21"/>
        <v>0</v>
      </c>
    </row>
    <row r="18" spans="1:9" s="11" customFormat="1" ht="39.950000000000003" customHeight="1" thickBot="1" x14ac:dyDescent="0.3">
      <c r="A18" s="84" t="s">
        <v>72</v>
      </c>
      <c r="B18" s="77" t="s">
        <v>145</v>
      </c>
      <c r="C18" s="16" t="s">
        <v>81</v>
      </c>
      <c r="D18" s="16" t="s">
        <v>82</v>
      </c>
      <c r="E18" s="64" t="s">
        <v>156</v>
      </c>
      <c r="F18" s="49"/>
      <c r="G18" s="18">
        <v>0.2</v>
      </c>
      <c r="H18" s="19">
        <f t="shared" si="20"/>
        <v>0</v>
      </c>
      <c r="I18" s="19">
        <f t="shared" si="21"/>
        <v>0</v>
      </c>
    </row>
    <row r="19" spans="1:9" s="11" customFormat="1" ht="39.950000000000003" customHeight="1" thickBot="1" x14ac:dyDescent="0.3">
      <c r="A19" s="84" t="s">
        <v>72</v>
      </c>
      <c r="B19" s="77" t="s">
        <v>146</v>
      </c>
      <c r="C19" s="16" t="s">
        <v>83</v>
      </c>
      <c r="D19" s="16" t="s">
        <v>84</v>
      </c>
      <c r="E19" s="64" t="s">
        <v>156</v>
      </c>
      <c r="F19" s="49"/>
      <c r="G19" s="18">
        <v>0.2</v>
      </c>
      <c r="H19" s="19">
        <f t="shared" si="20"/>
        <v>0</v>
      </c>
      <c r="I19" s="19">
        <f t="shared" si="21"/>
        <v>0</v>
      </c>
    </row>
    <row r="20" spans="1:9" s="11" customFormat="1" ht="39.950000000000003" customHeight="1" thickBot="1" x14ac:dyDescent="0.3">
      <c r="A20" s="84" t="s">
        <v>72</v>
      </c>
      <c r="B20" s="77" t="s">
        <v>147</v>
      </c>
      <c r="C20" s="16" t="s">
        <v>85</v>
      </c>
      <c r="D20" s="16" t="s">
        <v>80</v>
      </c>
      <c r="E20" s="64" t="s">
        <v>156</v>
      </c>
      <c r="F20" s="49"/>
      <c r="G20" s="18">
        <v>0.2</v>
      </c>
      <c r="H20" s="19">
        <f t="shared" si="20"/>
        <v>0</v>
      </c>
      <c r="I20" s="19">
        <f t="shared" si="21"/>
        <v>0</v>
      </c>
    </row>
    <row r="21" spans="1:9" s="11" customFormat="1" ht="39.950000000000003" customHeight="1" thickBot="1" x14ac:dyDescent="0.3">
      <c r="A21" s="84" t="s">
        <v>72</v>
      </c>
      <c r="B21" s="77" t="s">
        <v>148</v>
      </c>
      <c r="C21" s="16" t="s">
        <v>86</v>
      </c>
      <c r="D21" s="16" t="s">
        <v>82</v>
      </c>
      <c r="E21" s="64" t="s">
        <v>156</v>
      </c>
      <c r="F21" s="49"/>
      <c r="G21" s="18">
        <v>0.2</v>
      </c>
      <c r="H21" s="19">
        <f t="shared" si="20"/>
        <v>0</v>
      </c>
      <c r="I21" s="19">
        <f t="shared" si="21"/>
        <v>0</v>
      </c>
    </row>
    <row r="22" spans="1:9" s="11" customFormat="1" ht="39.950000000000003" customHeight="1" thickBot="1" x14ac:dyDescent="0.3">
      <c r="A22" s="84" t="s">
        <v>72</v>
      </c>
      <c r="B22" s="77" t="s">
        <v>149</v>
      </c>
      <c r="C22" s="16" t="s">
        <v>87</v>
      </c>
      <c r="D22" s="16" t="s">
        <v>84</v>
      </c>
      <c r="E22" s="64" t="s">
        <v>156</v>
      </c>
      <c r="F22" s="49"/>
      <c r="G22" s="18">
        <v>0.2</v>
      </c>
      <c r="H22" s="19">
        <f t="shared" si="20"/>
        <v>0</v>
      </c>
      <c r="I22" s="19">
        <f t="shared" si="21"/>
        <v>0</v>
      </c>
    </row>
    <row r="23" spans="1:9" s="11" customFormat="1" ht="39.950000000000003" customHeight="1" thickBot="1" x14ac:dyDescent="0.3">
      <c r="A23" s="84" t="s">
        <v>89</v>
      </c>
      <c r="B23" s="77" t="s">
        <v>101</v>
      </c>
      <c r="C23" s="16" t="s">
        <v>197</v>
      </c>
      <c r="D23" s="16" t="s">
        <v>106</v>
      </c>
      <c r="E23" s="65" t="s">
        <v>158</v>
      </c>
      <c r="F23" s="49"/>
      <c r="G23" s="18">
        <v>0.2</v>
      </c>
      <c r="H23" s="19">
        <f t="shared" ref="H23:H25" si="22">MROUND(F23*G23,0.01)</f>
        <v>0</v>
      </c>
      <c r="I23" s="19">
        <f t="shared" ref="I23:I25" si="23">MROUND(F23+H23,0.01)</f>
        <v>0</v>
      </c>
    </row>
    <row r="24" spans="1:9" s="11" customFormat="1" ht="39.950000000000003" customHeight="1" thickBot="1" x14ac:dyDescent="0.3">
      <c r="A24" s="84" t="s">
        <v>89</v>
      </c>
      <c r="B24" s="77" t="s">
        <v>102</v>
      </c>
      <c r="C24" s="16" t="s">
        <v>198</v>
      </c>
      <c r="D24" s="16" t="s">
        <v>106</v>
      </c>
      <c r="E24" s="65" t="s">
        <v>158</v>
      </c>
      <c r="F24" s="49"/>
      <c r="G24" s="18">
        <v>0.2</v>
      </c>
      <c r="H24" s="19">
        <f t="shared" si="22"/>
        <v>0</v>
      </c>
      <c r="I24" s="19">
        <f t="shared" si="23"/>
        <v>0</v>
      </c>
    </row>
    <row r="25" spans="1:9" s="11" customFormat="1" ht="39.950000000000003" customHeight="1" thickBot="1" x14ac:dyDescent="0.3">
      <c r="A25" s="84" t="s">
        <v>89</v>
      </c>
      <c r="B25" s="77" t="s">
        <v>103</v>
      </c>
      <c r="C25" s="16" t="s">
        <v>135</v>
      </c>
      <c r="D25" s="16" t="s">
        <v>106</v>
      </c>
      <c r="E25" s="65" t="s">
        <v>158</v>
      </c>
      <c r="F25" s="49"/>
      <c r="G25" s="18">
        <v>0.2</v>
      </c>
      <c r="H25" s="19">
        <f t="shared" si="22"/>
        <v>0</v>
      </c>
      <c r="I25" s="19">
        <f t="shared" si="23"/>
        <v>0</v>
      </c>
    </row>
    <row r="26" spans="1:9" s="11" customFormat="1" ht="39.950000000000003" customHeight="1" thickBot="1" x14ac:dyDescent="0.3">
      <c r="A26" s="84" t="s">
        <v>94</v>
      </c>
      <c r="B26" s="77" t="s">
        <v>194</v>
      </c>
      <c r="C26" s="16" t="s">
        <v>95</v>
      </c>
      <c r="D26" s="16" t="s">
        <v>96</v>
      </c>
      <c r="E26" s="65" t="s">
        <v>159</v>
      </c>
      <c r="F26" s="17"/>
      <c r="G26" s="18">
        <v>0.2</v>
      </c>
      <c r="H26" s="19">
        <f t="shared" ref="H26:H30" si="24">MROUND(F26*G26,0.01)</f>
        <v>0</v>
      </c>
      <c r="I26" s="19">
        <f t="shared" ref="I26:I30" si="25">MROUND(F26+H26,0.01)</f>
        <v>0</v>
      </c>
    </row>
    <row r="27" spans="1:9" s="11" customFormat="1" ht="39.950000000000003" customHeight="1" thickBot="1" x14ac:dyDescent="0.3">
      <c r="A27" s="84" t="s">
        <v>94</v>
      </c>
      <c r="B27" s="77" t="s">
        <v>195</v>
      </c>
      <c r="C27" s="16" t="s">
        <v>97</v>
      </c>
      <c r="D27" s="16" t="s">
        <v>96</v>
      </c>
      <c r="E27" s="65" t="s">
        <v>159</v>
      </c>
      <c r="F27" s="17"/>
      <c r="G27" s="18">
        <v>0.2</v>
      </c>
      <c r="H27" s="19">
        <f t="shared" si="24"/>
        <v>0</v>
      </c>
      <c r="I27" s="19">
        <f t="shared" si="25"/>
        <v>0</v>
      </c>
    </row>
    <row r="28" spans="1:9" s="11" customFormat="1" ht="39.950000000000003" customHeight="1" thickBot="1" x14ac:dyDescent="0.3">
      <c r="A28" s="84" t="s">
        <v>94</v>
      </c>
      <c r="B28" s="77" t="s">
        <v>196</v>
      </c>
      <c r="C28" s="16" t="s">
        <v>98</v>
      </c>
      <c r="D28" s="16" t="s">
        <v>96</v>
      </c>
      <c r="E28" s="65" t="s">
        <v>159</v>
      </c>
      <c r="F28" s="17"/>
      <c r="G28" s="18">
        <v>0.2</v>
      </c>
      <c r="H28" s="19">
        <f t="shared" si="24"/>
        <v>0</v>
      </c>
      <c r="I28" s="19">
        <f t="shared" si="25"/>
        <v>0</v>
      </c>
    </row>
    <row r="29" spans="1:9" s="11" customFormat="1" ht="39.950000000000003" customHeight="1" thickBot="1" x14ac:dyDescent="0.3">
      <c r="A29" s="84" t="s">
        <v>94</v>
      </c>
      <c r="B29" s="77" t="s">
        <v>127</v>
      </c>
      <c r="C29" s="16" t="s">
        <v>128</v>
      </c>
      <c r="D29" s="16" t="s">
        <v>96</v>
      </c>
      <c r="E29" s="65" t="s">
        <v>159</v>
      </c>
      <c r="F29" s="17"/>
      <c r="G29" s="75">
        <v>0.2</v>
      </c>
      <c r="H29" s="19">
        <f t="shared" si="24"/>
        <v>0</v>
      </c>
      <c r="I29" s="19">
        <f t="shared" si="25"/>
        <v>0</v>
      </c>
    </row>
    <row r="30" spans="1:9" ht="39.950000000000003" customHeight="1" thickBot="1" x14ac:dyDescent="0.3">
      <c r="A30" s="84" t="s">
        <v>94</v>
      </c>
      <c r="B30" s="77" t="s">
        <v>100</v>
      </c>
      <c r="C30" s="42" t="s">
        <v>99</v>
      </c>
      <c r="D30" s="16" t="s">
        <v>106</v>
      </c>
      <c r="E30" s="65" t="s">
        <v>159</v>
      </c>
      <c r="F30" s="17"/>
      <c r="G30" s="18">
        <v>0.2</v>
      </c>
      <c r="H30" s="19">
        <f t="shared" si="24"/>
        <v>0</v>
      </c>
      <c r="I30" s="19">
        <f t="shared" si="25"/>
        <v>0</v>
      </c>
    </row>
    <row r="31" spans="1:9" s="11" customFormat="1" ht="39.950000000000003" customHeight="1" thickBot="1" x14ac:dyDescent="0.3">
      <c r="A31" s="84" t="s">
        <v>90</v>
      </c>
      <c r="B31" s="77" t="s">
        <v>187</v>
      </c>
      <c r="C31" s="16" t="s">
        <v>91</v>
      </c>
      <c r="D31" s="16" t="s">
        <v>92</v>
      </c>
      <c r="E31" s="65" t="s">
        <v>160</v>
      </c>
      <c r="F31" s="20">
        <f>SUM('Valo. PRO'!$F$8:$F$15)</f>
        <v>0</v>
      </c>
      <c r="G31" s="18">
        <v>0.2</v>
      </c>
      <c r="H31" s="19">
        <f t="shared" ref="H31:H36" si="26">MROUND(F31*G31,0.01)</f>
        <v>0</v>
      </c>
      <c r="I31" s="19">
        <f t="shared" ref="I31:I36" si="27">MROUND(F31+H31,0.01)</f>
        <v>0</v>
      </c>
    </row>
    <row r="32" spans="1:9" s="11" customFormat="1" ht="39.950000000000003" customHeight="1" thickBot="1" x14ac:dyDescent="0.3">
      <c r="A32" s="84" t="s">
        <v>88</v>
      </c>
      <c r="B32" s="77" t="s">
        <v>172</v>
      </c>
      <c r="C32" s="16" t="s">
        <v>171</v>
      </c>
      <c r="D32" s="16" t="s">
        <v>166</v>
      </c>
      <c r="E32" s="65" t="s">
        <v>157</v>
      </c>
      <c r="F32" s="49"/>
      <c r="G32" s="18">
        <v>0.2</v>
      </c>
      <c r="H32" s="19">
        <f t="shared" si="26"/>
        <v>0</v>
      </c>
      <c r="I32" s="19">
        <f t="shared" si="27"/>
        <v>0</v>
      </c>
    </row>
    <row r="33" spans="1:13" s="11" customFormat="1" ht="39.950000000000003" customHeight="1" thickBot="1" x14ac:dyDescent="0.3">
      <c r="A33" s="84" t="s">
        <v>88</v>
      </c>
      <c r="B33" s="77" t="s">
        <v>173</v>
      </c>
      <c r="C33" s="16" t="s">
        <v>165</v>
      </c>
      <c r="D33" s="16" t="s">
        <v>106</v>
      </c>
      <c r="E33" s="65" t="s">
        <v>157</v>
      </c>
      <c r="F33" s="49"/>
      <c r="G33" s="18">
        <v>0.2</v>
      </c>
      <c r="H33" s="19">
        <f t="shared" si="26"/>
        <v>0</v>
      </c>
      <c r="I33" s="19">
        <f t="shared" si="27"/>
        <v>0</v>
      </c>
    </row>
    <row r="34" spans="1:13" s="11" customFormat="1" ht="39.950000000000003" customHeight="1" thickBot="1" x14ac:dyDescent="0.3">
      <c r="A34" s="84" t="s">
        <v>88</v>
      </c>
      <c r="B34" s="77" t="s">
        <v>174</v>
      </c>
      <c r="C34" s="16" t="s">
        <v>167</v>
      </c>
      <c r="D34" s="16" t="s">
        <v>168</v>
      </c>
      <c r="E34" s="65" t="s">
        <v>157</v>
      </c>
      <c r="F34" s="49"/>
      <c r="G34" s="18">
        <v>0.2</v>
      </c>
      <c r="H34" s="19">
        <f t="shared" si="26"/>
        <v>0</v>
      </c>
      <c r="I34" s="19">
        <f t="shared" si="27"/>
        <v>0</v>
      </c>
    </row>
    <row r="35" spans="1:13" s="11" customFormat="1" ht="39.950000000000003" customHeight="1" thickBot="1" x14ac:dyDescent="0.3">
      <c r="A35" s="84" t="s">
        <v>88</v>
      </c>
      <c r="B35" s="77" t="s">
        <v>175</v>
      </c>
      <c r="C35" s="16" t="s">
        <v>170</v>
      </c>
      <c r="D35" s="16" t="s">
        <v>106</v>
      </c>
      <c r="E35" s="65" t="s">
        <v>157</v>
      </c>
      <c r="F35" s="49"/>
      <c r="G35" s="18">
        <v>0.2</v>
      </c>
      <c r="H35" s="19">
        <f t="shared" si="26"/>
        <v>0</v>
      </c>
      <c r="I35" s="19">
        <f t="shared" si="27"/>
        <v>0</v>
      </c>
    </row>
    <row r="36" spans="1:13" s="11" customFormat="1" ht="39.950000000000003" customHeight="1" thickBot="1" x14ac:dyDescent="0.3">
      <c r="A36" s="84" t="s">
        <v>88</v>
      </c>
      <c r="B36" s="77" t="s">
        <v>176</v>
      </c>
      <c r="C36" s="16" t="s">
        <v>169</v>
      </c>
      <c r="D36" s="16" t="s">
        <v>106</v>
      </c>
      <c r="E36" s="65" t="s">
        <v>157</v>
      </c>
      <c r="F36" s="49"/>
      <c r="G36" s="18">
        <v>0.2</v>
      </c>
      <c r="H36" s="19">
        <f t="shared" si="26"/>
        <v>0</v>
      </c>
      <c r="I36" s="19">
        <f t="shared" si="27"/>
        <v>0</v>
      </c>
    </row>
    <row r="37" spans="1:13" s="11" customFormat="1" ht="39.950000000000003" customHeight="1" thickBot="1" x14ac:dyDescent="0.3">
      <c r="A37" s="84" t="s">
        <v>88</v>
      </c>
      <c r="B37" s="77" t="s">
        <v>104</v>
      </c>
      <c r="C37" s="16" t="s">
        <v>189</v>
      </c>
      <c r="D37" s="16" t="s">
        <v>52</v>
      </c>
      <c r="E37" s="65" t="s">
        <v>157</v>
      </c>
      <c r="F37" s="49"/>
      <c r="G37" s="18">
        <v>0.2</v>
      </c>
      <c r="H37" s="19">
        <f t="shared" ref="H37" si="28">MROUND(F37*G37,0.01)</f>
        <v>0</v>
      </c>
      <c r="I37" s="19">
        <f t="shared" ref="I37" si="29">MROUND(F37+H37,0.01)</f>
        <v>0</v>
      </c>
    </row>
    <row r="38" spans="1:13" ht="39.950000000000003" customHeight="1" thickBot="1" x14ac:dyDescent="0.3">
      <c r="A38" s="84" t="s">
        <v>21</v>
      </c>
      <c r="B38" s="77" t="s">
        <v>21</v>
      </c>
      <c r="C38" s="15" t="s">
        <v>22</v>
      </c>
      <c r="D38" s="16" t="s">
        <v>60</v>
      </c>
      <c r="E38" s="64" t="s">
        <v>161</v>
      </c>
      <c r="F38" s="17"/>
      <c r="G38" s="18">
        <v>0.2</v>
      </c>
      <c r="H38" s="19">
        <f t="shared" si="0"/>
        <v>0</v>
      </c>
      <c r="I38" s="19">
        <f t="shared" si="1"/>
        <v>0</v>
      </c>
    </row>
    <row r="39" spans="1:13" ht="39.950000000000003" customHeight="1" thickBot="1" x14ac:dyDescent="0.3">
      <c r="A39" s="84" t="s">
        <v>23</v>
      </c>
      <c r="B39" s="77" t="s">
        <v>23</v>
      </c>
      <c r="C39" s="15" t="s">
        <v>24</v>
      </c>
      <c r="D39" s="16" t="s">
        <v>60</v>
      </c>
      <c r="E39" s="64" t="s">
        <v>162</v>
      </c>
      <c r="F39" s="17"/>
      <c r="G39" s="18">
        <v>0.2</v>
      </c>
      <c r="H39" s="19">
        <f t="shared" si="0"/>
        <v>0</v>
      </c>
      <c r="I39" s="19">
        <f t="shared" si="1"/>
        <v>0</v>
      </c>
    </row>
    <row r="40" spans="1:13" ht="39.950000000000003" customHeight="1" thickBot="1" x14ac:dyDescent="0.3">
      <c r="A40" s="84" t="s">
        <v>110</v>
      </c>
      <c r="B40" s="77" t="s">
        <v>111</v>
      </c>
      <c r="C40" s="15" t="s">
        <v>193</v>
      </c>
      <c r="D40" s="16" t="s">
        <v>112</v>
      </c>
      <c r="E40" s="64" t="s">
        <v>163</v>
      </c>
      <c r="F40" s="20">
        <f>SUM('Valo. INNO'!$F$8:$F$13)</f>
        <v>0</v>
      </c>
      <c r="G40" s="18">
        <v>0.2</v>
      </c>
      <c r="H40" s="19">
        <f t="shared" ref="H40:H44" si="30">MROUND(F40*G40,0.01)</f>
        <v>0</v>
      </c>
      <c r="I40" s="19">
        <f t="shared" ref="I40:I44" si="31">MROUND(F40+H40,0.01)</f>
        <v>0</v>
      </c>
    </row>
    <row r="41" spans="1:13" s="11" customFormat="1" ht="39.950000000000003" customHeight="1" thickBot="1" x14ac:dyDescent="0.3">
      <c r="A41" s="84" t="s">
        <v>25</v>
      </c>
      <c r="B41" s="78" t="s">
        <v>53</v>
      </c>
      <c r="C41" s="15" t="s">
        <v>179</v>
      </c>
      <c r="D41" s="16" t="s">
        <v>56</v>
      </c>
      <c r="E41" s="64" t="s">
        <v>164</v>
      </c>
      <c r="F41" s="17"/>
      <c r="G41" s="18">
        <v>0.2</v>
      </c>
      <c r="H41" s="19">
        <f t="shared" ref="H41:H43" si="32">MROUND(F41*G41,0.01)</f>
        <v>0</v>
      </c>
      <c r="I41" s="19">
        <f t="shared" ref="I41:I43" si="33">MROUND(F41+H41,0.01)</f>
        <v>0</v>
      </c>
      <c r="J41"/>
      <c r="K41"/>
      <c r="L41"/>
      <c r="M41"/>
    </row>
    <row r="42" spans="1:13" s="11" customFormat="1" ht="39.950000000000003" customHeight="1" thickBot="1" x14ac:dyDescent="0.3">
      <c r="A42" s="84" t="s">
        <v>25</v>
      </c>
      <c r="B42" s="78" t="s">
        <v>54</v>
      </c>
      <c r="C42" s="15" t="s">
        <v>180</v>
      </c>
      <c r="D42" s="16" t="s">
        <v>57</v>
      </c>
      <c r="E42" s="64" t="s">
        <v>164</v>
      </c>
      <c r="F42" s="17"/>
      <c r="G42" s="18">
        <v>0.2</v>
      </c>
      <c r="H42" s="19">
        <f t="shared" si="32"/>
        <v>0</v>
      </c>
      <c r="I42" s="19">
        <f t="shared" si="33"/>
        <v>0</v>
      </c>
      <c r="J42"/>
      <c r="K42"/>
      <c r="L42"/>
      <c r="M42"/>
    </row>
    <row r="43" spans="1:13" s="11" customFormat="1" ht="39.950000000000003" customHeight="1" thickBot="1" x14ac:dyDescent="0.3">
      <c r="A43" s="84" t="s">
        <v>25</v>
      </c>
      <c r="B43" s="78" t="s">
        <v>55</v>
      </c>
      <c r="C43" s="15" t="s">
        <v>181</v>
      </c>
      <c r="D43" s="16" t="s">
        <v>58</v>
      </c>
      <c r="E43" s="64" t="s">
        <v>164</v>
      </c>
      <c r="F43" s="17"/>
      <c r="G43" s="18">
        <v>0.2</v>
      </c>
      <c r="H43" s="19">
        <f t="shared" si="32"/>
        <v>0</v>
      </c>
      <c r="I43" s="19">
        <f t="shared" si="33"/>
        <v>0</v>
      </c>
      <c r="J43"/>
      <c r="K43"/>
      <c r="L43"/>
      <c r="M43"/>
    </row>
    <row r="44" spans="1:13" ht="39.950000000000003" customHeight="1" thickBot="1" x14ac:dyDescent="0.3">
      <c r="A44" s="84" t="s">
        <v>25</v>
      </c>
      <c r="B44" s="77" t="s">
        <v>26</v>
      </c>
      <c r="C44" s="15" t="s">
        <v>27</v>
      </c>
      <c r="D44" s="43" t="s">
        <v>51</v>
      </c>
      <c r="E44" s="64" t="s">
        <v>164</v>
      </c>
      <c r="F44" s="17"/>
      <c r="G44" s="18">
        <v>0.2</v>
      </c>
      <c r="H44" s="19">
        <f t="shared" si="30"/>
        <v>0</v>
      </c>
      <c r="I44" s="19">
        <f t="shared" si="31"/>
        <v>0</v>
      </c>
    </row>
  </sheetData>
  <sheetProtection algorithmName="SHA-512" hashValue="Mv3GylbYxjM/cMv8f1bwCATrEV2LVGB0IZdNqW8SbW5+pTdPv14AcKpPdmDCs681GYHpjfEf+rcuwjeAvGuiyg==" saltValue="GrtROaLwl5YR9aE/6UCvPw==" spinCount="100000" sheet="1" objects="1" scenarios="1"/>
  <protectedRanges>
    <protectedRange sqref="F2:F30 F32:F39 F41:F44" name="Plage1"/>
  </protectedRanges>
  <pageMargins left="0.70866141732283472" right="0.70866141732283472" top="1.3385826771653544" bottom="0.74803149606299213" header="0.31496062992125984" footer="0.31496062992125984"/>
  <pageSetup paperSize="8" scale="80" fitToHeight="5" orientation="landscape" r:id="rId1"/>
  <headerFooter>
    <oddHeader>&amp;CBPO-AOO-2025-01-  Fourniture de services d’éditique, d’analyse et de traitement des images, de traitement du courrier et d’archivage (CNT 7)
ANNEXE A L'ACTE D'ENGAGEMENT 
- BORDEREAU DES PRIX -
V12-09-25</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theme="5" tint="0.59999389629810485"/>
    <pageSetUpPr fitToPage="1"/>
  </sheetPr>
  <dimension ref="A1:K45"/>
  <sheetViews>
    <sheetView zoomScale="85" zoomScaleNormal="85" workbookViewId="0">
      <pane xSplit="4" ySplit="1" topLeftCell="E2" activePane="bottomRight" state="frozen"/>
      <selection pane="topRight" activeCell="E1" sqref="E1"/>
      <selection pane="bottomLeft" activeCell="A2" sqref="A2"/>
      <selection pane="bottomRight" activeCell="F47" sqref="F47:F48"/>
    </sheetView>
  </sheetViews>
  <sheetFormatPr baseColWidth="10" defaultColWidth="11.42578125" defaultRowHeight="15" x14ac:dyDescent="0.25"/>
  <cols>
    <col min="1" max="1" width="26.5703125" style="85" customWidth="1"/>
    <col min="2" max="2" width="14.5703125" customWidth="1"/>
    <col min="3" max="3" width="55.5703125" customWidth="1"/>
    <col min="4" max="4" width="22.5703125" customWidth="1"/>
    <col min="5" max="5" width="18.5703125" customWidth="1"/>
    <col min="6" max="6" width="15.5703125" customWidth="1"/>
    <col min="7" max="7" width="12.42578125" style="22" customWidth="1"/>
    <col min="8" max="8" width="20" style="23" customWidth="1"/>
    <col min="9" max="9" width="9.85546875" style="21" customWidth="1"/>
    <col min="10" max="10" width="19.85546875" style="21" customWidth="1"/>
    <col min="11" max="11" width="18.85546875" style="21" customWidth="1"/>
  </cols>
  <sheetData>
    <row r="1" spans="1:11" ht="51" customHeight="1" thickBot="1" x14ac:dyDescent="0.3">
      <c r="A1" s="13" t="s">
        <v>7</v>
      </c>
      <c r="B1" s="13" t="s">
        <v>8</v>
      </c>
      <c r="C1" s="13" t="s">
        <v>9</v>
      </c>
      <c r="D1" s="13" t="str">
        <f>BP!D1</f>
        <v>Composition globale du prix</v>
      </c>
      <c r="E1" s="13" t="s">
        <v>11</v>
      </c>
      <c r="F1" s="14" t="s">
        <v>12</v>
      </c>
      <c r="G1" s="24" t="s">
        <v>28</v>
      </c>
      <c r="H1" s="25" t="s">
        <v>29</v>
      </c>
      <c r="I1" s="14" t="s">
        <v>13</v>
      </c>
      <c r="J1" s="14" t="s">
        <v>14</v>
      </c>
      <c r="K1" s="14" t="s">
        <v>30</v>
      </c>
    </row>
    <row r="2" spans="1:11" s="67" customFormat="1" ht="39.950000000000003" customHeight="1" thickBot="1" x14ac:dyDescent="0.3">
      <c r="A2" s="86" t="str">
        <f>BP!A2</f>
        <v>REP - Reprise</v>
      </c>
      <c r="B2" s="15" t="str">
        <f>BP!B2</f>
        <v>REP-INIT</v>
      </c>
      <c r="C2" s="15" t="str">
        <f>BP!C2</f>
        <v>Reprise - Phases de montée en charge, prise de connaissance du contexte, formation</v>
      </c>
      <c r="D2" s="15" t="str">
        <f>BP!D2</f>
        <v>Forfait</v>
      </c>
      <c r="E2" s="51" t="str">
        <f>BP!E2</f>
        <v>3.1</v>
      </c>
      <c r="F2" s="26">
        <f>MROUND(BP!F2,0.01)</f>
        <v>0</v>
      </c>
      <c r="G2" s="66">
        <v>1</v>
      </c>
      <c r="H2" s="27">
        <f>MROUND(F2*G2,0.01)</f>
        <v>0</v>
      </c>
      <c r="I2" s="18">
        <f>BP!G2</f>
        <v>0.2</v>
      </c>
      <c r="J2" s="19">
        <f t="shared" ref="J2" si="0">MROUND(H2*I2,0.01)</f>
        <v>0</v>
      </c>
      <c r="K2" s="19">
        <f t="shared" ref="K2" si="1">H2+J2</f>
        <v>0</v>
      </c>
    </row>
    <row r="3" spans="1:11" s="67" customFormat="1" ht="39.950000000000003" customHeight="1" thickBot="1" x14ac:dyDescent="0.3">
      <c r="A3" s="86" t="str">
        <f>BP!A3</f>
        <v>REP - Reprise</v>
      </c>
      <c r="B3" s="15" t="str">
        <f>BP!B3</f>
        <v>REP-OBS</v>
      </c>
      <c r="C3" s="15" t="str">
        <f>BP!C3</f>
        <v>Reprise - Exécution des prestations en observation</v>
      </c>
      <c r="D3" s="15" t="str">
        <f>BP!D3</f>
        <v>Forfait</v>
      </c>
      <c r="E3" s="51" t="str">
        <f>BP!E3</f>
        <v>3.1</v>
      </c>
      <c r="F3" s="26">
        <f>MROUND(BP!F3,0.01)</f>
        <v>0</v>
      </c>
      <c r="G3" s="66">
        <v>1</v>
      </c>
      <c r="H3" s="27">
        <f t="shared" ref="H3:H44" si="2">MROUND(F3*G3,0.01)</f>
        <v>0</v>
      </c>
      <c r="I3" s="18">
        <f>BP!G3</f>
        <v>0.2</v>
      </c>
      <c r="J3" s="19">
        <f t="shared" ref="J3:J44" si="3">MROUND(H3*I3,0.01)</f>
        <v>0</v>
      </c>
      <c r="K3" s="19">
        <f t="shared" ref="K3:K44" si="4">H3+J3</f>
        <v>0</v>
      </c>
    </row>
    <row r="4" spans="1:11" s="67" customFormat="1" ht="39.950000000000003" customHeight="1" thickBot="1" x14ac:dyDescent="0.3">
      <c r="A4" s="86" t="str">
        <f>BP!A4</f>
        <v>REP - Reprise</v>
      </c>
      <c r="B4" s="15" t="str">
        <f>BP!B4</f>
        <v>REP-CTRL</v>
      </c>
      <c r="C4" s="15" t="str">
        <f>BP!C4</f>
        <v>Reprise - Exécution des prestations sous contrôle</v>
      </c>
      <c r="D4" s="15" t="str">
        <f>BP!D4</f>
        <v>Forfait</v>
      </c>
      <c r="E4" s="51" t="str">
        <f>BP!E4</f>
        <v>3.1</v>
      </c>
      <c r="F4" s="26">
        <f>MROUND(BP!F4,0.01)</f>
        <v>0</v>
      </c>
      <c r="G4" s="66">
        <v>1</v>
      </c>
      <c r="H4" s="27">
        <f t="shared" si="2"/>
        <v>0</v>
      </c>
      <c r="I4" s="18">
        <f>BP!G4</f>
        <v>0.2</v>
      </c>
      <c r="J4" s="19">
        <f t="shared" si="3"/>
        <v>0</v>
      </c>
      <c r="K4" s="19">
        <f t="shared" si="4"/>
        <v>0</v>
      </c>
    </row>
    <row r="5" spans="1:11" s="67" customFormat="1" ht="39.950000000000003" customHeight="1" thickBot="1" x14ac:dyDescent="0.3">
      <c r="A5" s="86" t="str">
        <f>BP!A5</f>
        <v>REP - Reprise</v>
      </c>
      <c r="B5" s="15" t="str">
        <f>BP!B5</f>
        <v>REP-MINOS</v>
      </c>
      <c r="C5" s="15" t="str">
        <f>BP!C5</f>
        <v>Reprise - Exploitation infrastructure et application Minos toute phase confondue</v>
      </c>
      <c r="D5" s="15" t="str">
        <f>BP!D5</f>
        <v>Forfait</v>
      </c>
      <c r="E5" s="51" t="str">
        <f>BP!E5</f>
        <v>3.1</v>
      </c>
      <c r="F5" s="26">
        <f>MROUND(BP!F5,0.01)</f>
        <v>0</v>
      </c>
      <c r="G5" s="66">
        <v>1</v>
      </c>
      <c r="H5" s="27">
        <f t="shared" si="2"/>
        <v>0</v>
      </c>
      <c r="I5" s="18">
        <f>BP!G5</f>
        <v>0.2</v>
      </c>
      <c r="J5" s="19">
        <f t="shared" si="3"/>
        <v>0</v>
      </c>
      <c r="K5" s="19">
        <f t="shared" si="4"/>
        <v>0</v>
      </c>
    </row>
    <row r="6" spans="1:11" s="67" customFormat="1" ht="39.950000000000003" customHeight="1" thickBot="1" x14ac:dyDescent="0.3">
      <c r="A6" s="86" t="str">
        <f>BP!A6</f>
        <v>PIL - Pilotage</v>
      </c>
      <c r="B6" s="15" t="str">
        <f>BP!B6</f>
        <v>PIL-REP</v>
      </c>
      <c r="C6" s="68" t="str">
        <f>BP!C6</f>
        <v>Pilotage du marché pendant la reprise intégrant les dispositifs spécifiques</v>
      </c>
      <c r="D6" s="15" t="str">
        <f>BP!D6</f>
        <v>Forfait 1 mois</v>
      </c>
      <c r="E6" s="51" t="str">
        <f>BP!E6</f>
        <v>3.2 et  3.2.3</v>
      </c>
      <c r="F6" s="26">
        <f>MROUND(BP!F6,0.01)</f>
        <v>0</v>
      </c>
      <c r="G6" s="66">
        <v>6</v>
      </c>
      <c r="H6" s="27">
        <f t="shared" si="2"/>
        <v>0</v>
      </c>
      <c r="I6" s="18">
        <f>BP!G6</f>
        <v>0.2</v>
      </c>
      <c r="J6" s="19">
        <f t="shared" si="3"/>
        <v>0</v>
      </c>
      <c r="K6" s="19">
        <f t="shared" si="4"/>
        <v>0</v>
      </c>
    </row>
    <row r="7" spans="1:11" s="67" customFormat="1" ht="39.950000000000003" customHeight="1" thickBot="1" x14ac:dyDescent="0.3">
      <c r="A7" s="86" t="str">
        <f>BP!A7</f>
        <v>PIL - Pilotage</v>
      </c>
      <c r="B7" s="15" t="str">
        <f>BP!B7</f>
        <v>PIL</v>
      </c>
      <c r="C7" s="15" t="str">
        <f>BP!C7</f>
        <v>Pilotage du marché hors période de reprise</v>
      </c>
      <c r="D7" s="15" t="str">
        <f>BP!D7</f>
        <v>Forfait 1 mois</v>
      </c>
      <c r="E7" s="51" t="str">
        <f>BP!E7</f>
        <v>3.2 sauf 3.2.3</v>
      </c>
      <c r="F7" s="26">
        <f>MROUND(BP!F7,0.01)</f>
        <v>0</v>
      </c>
      <c r="G7" s="66">
        <v>66</v>
      </c>
      <c r="H7" s="27">
        <f t="shared" si="2"/>
        <v>0</v>
      </c>
      <c r="I7" s="18">
        <f>BP!G7</f>
        <v>0.2</v>
      </c>
      <c r="J7" s="19">
        <f t="shared" si="3"/>
        <v>0</v>
      </c>
      <c r="K7" s="19">
        <f t="shared" si="4"/>
        <v>0</v>
      </c>
    </row>
    <row r="8" spans="1:11" s="67" customFormat="1" ht="39.950000000000003" customHeight="1" thickBot="1" x14ac:dyDescent="0.3">
      <c r="A8" s="86" t="str">
        <f>BP!A8</f>
        <v>MCO - Maintien en condition opérationelle</v>
      </c>
      <c r="B8" s="15" t="str">
        <f>BP!B8</f>
        <v>MCO-PHY</v>
      </c>
      <c r="C8" s="15" t="str">
        <f>BP!C8</f>
        <v>Exploitation et administration système d'un serveur physique</v>
      </c>
      <c r="D8" s="15" t="str">
        <f>BP!D8</f>
        <v>Forfait mensuel par serveur</v>
      </c>
      <c r="E8" s="51" t="str">
        <f>BP!E8</f>
        <v>3.3</v>
      </c>
      <c r="F8" s="26">
        <f>MROUND(BP!F8,0.01)</f>
        <v>0</v>
      </c>
      <c r="G8" s="66">
        <v>9900</v>
      </c>
      <c r="H8" s="27">
        <f t="shared" si="2"/>
        <v>0</v>
      </c>
      <c r="I8" s="18">
        <f>BP!G8</f>
        <v>0.2</v>
      </c>
      <c r="J8" s="19">
        <f t="shared" si="3"/>
        <v>0</v>
      </c>
      <c r="K8" s="19">
        <f t="shared" si="4"/>
        <v>0</v>
      </c>
    </row>
    <row r="9" spans="1:11" s="67" customFormat="1" ht="39.950000000000003" customHeight="1" thickBot="1" x14ac:dyDescent="0.3">
      <c r="A9" s="86" t="str">
        <f>BP!A9</f>
        <v>MCO - Maintien en condition opérationelle</v>
      </c>
      <c r="B9" s="15" t="str">
        <f>BP!B9</f>
        <v>MCO-VM</v>
      </c>
      <c r="C9" s="15" t="str">
        <f>BP!C9</f>
        <v>Exploitation et administration système d'un serveur virtuel</v>
      </c>
      <c r="D9" s="15" t="str">
        <f>BP!D9</f>
        <v>Forfait mensuel par serveur</v>
      </c>
      <c r="E9" s="51" t="str">
        <f>BP!E9</f>
        <v>3.3</v>
      </c>
      <c r="F9" s="26">
        <f>MROUND(BP!F9,0.01)</f>
        <v>0</v>
      </c>
      <c r="G9" s="66">
        <v>151800</v>
      </c>
      <c r="H9" s="27">
        <f t="shared" si="2"/>
        <v>0</v>
      </c>
      <c r="I9" s="18">
        <f>BP!G9</f>
        <v>0.2</v>
      </c>
      <c r="J9" s="19">
        <f t="shared" si="3"/>
        <v>0</v>
      </c>
      <c r="K9" s="19">
        <f t="shared" si="4"/>
        <v>0</v>
      </c>
    </row>
    <row r="10" spans="1:11" s="67" customFormat="1" ht="39.950000000000003" customHeight="1" thickBot="1" x14ac:dyDescent="0.3">
      <c r="A10" s="86" t="str">
        <f>BP!A10</f>
        <v>MCO - Maintien en condition opérationelle</v>
      </c>
      <c r="B10" s="15" t="str">
        <f>BP!B10</f>
        <v>MCO-SGBD</v>
      </c>
      <c r="C10" s="15" t="str">
        <f>BP!C10</f>
        <v>Exploitation et administration d'un SGBD</v>
      </c>
      <c r="D10" s="15" t="str">
        <f>BP!D10</f>
        <v>Forfait mensuel par base</v>
      </c>
      <c r="E10" s="51" t="str">
        <f>BP!E10</f>
        <v>3.3</v>
      </c>
      <c r="F10" s="26">
        <f>MROUND(BP!F10,0.01)</f>
        <v>0</v>
      </c>
      <c r="G10" s="66">
        <v>61446</v>
      </c>
      <c r="H10" s="27">
        <f t="shared" si="2"/>
        <v>0</v>
      </c>
      <c r="I10" s="18">
        <f>BP!G10</f>
        <v>0.2</v>
      </c>
      <c r="J10" s="19">
        <f t="shared" si="3"/>
        <v>0</v>
      </c>
      <c r="K10" s="19">
        <f t="shared" si="4"/>
        <v>0</v>
      </c>
    </row>
    <row r="11" spans="1:11" s="67" customFormat="1" ht="39.950000000000003" customHeight="1" thickBot="1" x14ac:dyDescent="0.3">
      <c r="A11" s="86" t="str">
        <f>BP!A11</f>
        <v>MCO - Maintien en condition opérationelle</v>
      </c>
      <c r="B11" s="15" t="str">
        <f>BP!B11</f>
        <v>MCO-SSA</v>
      </c>
      <c r="C11" s="15" t="str">
        <f>BP!C11</f>
        <v>Exploitation et administration d'un SSA</v>
      </c>
      <c r="D11" s="15" t="str">
        <f>BP!D11</f>
        <v>Forfait mensuel par SSA</v>
      </c>
      <c r="E11" s="51" t="str">
        <f>BP!E11</f>
        <v>3.3</v>
      </c>
      <c r="F11" s="26">
        <f>MROUND(BP!F11,0.01)</f>
        <v>0</v>
      </c>
      <c r="G11" s="66">
        <v>14190</v>
      </c>
      <c r="H11" s="27">
        <f t="shared" si="2"/>
        <v>0</v>
      </c>
      <c r="I11" s="18">
        <f>BP!G11</f>
        <v>0.2</v>
      </c>
      <c r="J11" s="19">
        <f t="shared" si="3"/>
        <v>0</v>
      </c>
      <c r="K11" s="19">
        <f t="shared" si="4"/>
        <v>0</v>
      </c>
    </row>
    <row r="12" spans="1:11" s="67" customFormat="1" ht="39.950000000000003" customHeight="1" thickBot="1" x14ac:dyDescent="0.3">
      <c r="A12" s="86" t="str">
        <f>BP!A12</f>
        <v>MCO - Maintien en condition opérationelle</v>
      </c>
      <c r="B12" s="15" t="str">
        <f>BP!B12</f>
        <v>MCO-LAN</v>
      </c>
      <c r="C12" s="15" t="str">
        <f>BP!C12</f>
        <v>Exploitation et administration d'un matériel réseau</v>
      </c>
      <c r="D12" s="15" t="str">
        <f>BP!D12</f>
        <v>Forfait mensuel par matériel réseau</v>
      </c>
      <c r="E12" s="51" t="str">
        <f>BP!E12</f>
        <v>3.3</v>
      </c>
      <c r="F12" s="26">
        <f>MROUND(BP!F12,0.01)</f>
        <v>0</v>
      </c>
      <c r="G12" s="66">
        <v>15180</v>
      </c>
      <c r="H12" s="27">
        <f t="shared" si="2"/>
        <v>0</v>
      </c>
      <c r="I12" s="18">
        <f>BP!G12</f>
        <v>0.2</v>
      </c>
      <c r="J12" s="19">
        <f t="shared" si="3"/>
        <v>0</v>
      </c>
      <c r="K12" s="19">
        <f t="shared" si="4"/>
        <v>0</v>
      </c>
    </row>
    <row r="13" spans="1:11" s="67" customFormat="1" ht="39.950000000000003" customHeight="1" thickBot="1" x14ac:dyDescent="0.3">
      <c r="A13" s="86" t="str">
        <f>BP!A13</f>
        <v>MCO - Maintien en condition opérationelle</v>
      </c>
      <c r="B13" s="68" t="str">
        <f>BP!B13</f>
        <v>MCO-TRSF</v>
      </c>
      <c r="C13" s="68" t="str">
        <f>BP!C13</f>
        <v>Exploitation et administration d'un logiciel de transfert de données</v>
      </c>
      <c r="D13" s="68" t="str">
        <f>BP!D13</f>
        <v>Forfait mensuel par serveur de transfert</v>
      </c>
      <c r="E13" s="79" t="str">
        <f>BP!E13</f>
        <v>3.3</v>
      </c>
      <c r="F13" s="26">
        <f>MROUND(BP!F13,0.01)</f>
        <v>0</v>
      </c>
      <c r="G13" s="66">
        <v>7920</v>
      </c>
      <c r="H13" s="81">
        <f t="shared" ref="H13" si="5">MROUND(F13*G13,0.01)</f>
        <v>0</v>
      </c>
      <c r="I13" s="18">
        <f>BP!G13</f>
        <v>0.2</v>
      </c>
      <c r="J13" s="80">
        <f t="shared" ref="J13" si="6">MROUND(H13*I13,0.01)</f>
        <v>0</v>
      </c>
      <c r="K13" s="80">
        <f t="shared" ref="K13" si="7">H13+J13</f>
        <v>0</v>
      </c>
    </row>
    <row r="14" spans="1:11" s="67" customFormat="1" ht="39.950000000000003" customHeight="1" thickBot="1" x14ac:dyDescent="0.3">
      <c r="A14" s="86" t="str">
        <f>BP!A14</f>
        <v>MCO - Maintien en condition opérationelle</v>
      </c>
      <c r="B14" s="15" t="str">
        <f>BP!B14</f>
        <v>MCO-SVG</v>
      </c>
      <c r="C14" s="15" t="str">
        <f>BP!C14</f>
        <v>Exploitation et administration de l'infrastructure de stockage et sauvegarde</v>
      </c>
      <c r="D14" s="15" t="str">
        <f>BP!D14</f>
        <v>Forfait mensuel</v>
      </c>
      <c r="E14" s="51" t="str">
        <f>BP!E14</f>
        <v>3.3</v>
      </c>
      <c r="F14" s="26">
        <f>MROUND(BP!F14,0.01)</f>
        <v>0</v>
      </c>
      <c r="G14" s="66">
        <v>66</v>
      </c>
      <c r="H14" s="27">
        <f>MROUND(F14*G14,0.01)</f>
        <v>0</v>
      </c>
      <c r="I14" s="18">
        <f>BP!G14</f>
        <v>0.2</v>
      </c>
      <c r="J14" s="19">
        <f>MROUND(H14*I14,0.01)</f>
        <v>0</v>
      </c>
      <c r="K14" s="19">
        <f>H14+J14</f>
        <v>0</v>
      </c>
    </row>
    <row r="15" spans="1:11" s="67" customFormat="1" ht="39.950000000000003" customHeight="1" thickBot="1" x14ac:dyDescent="0.3">
      <c r="A15" s="86" t="str">
        <f>BP!A15</f>
        <v>MCO - Maintien en condition opérationelle</v>
      </c>
      <c r="B15" s="15" t="str">
        <f>BP!B15</f>
        <v>MCO-VIRT</v>
      </c>
      <c r="C15" s="15" t="str">
        <f>BP!C15</f>
        <v>Exploitation et administration de l'infrastructure de virtualisation</v>
      </c>
      <c r="D15" s="15" t="str">
        <f>BP!D15</f>
        <v>Forfait mensuel</v>
      </c>
      <c r="E15" s="51" t="str">
        <f>BP!E15</f>
        <v>3.3</v>
      </c>
      <c r="F15" s="26">
        <f>MROUND(BP!F15,0.01)</f>
        <v>0</v>
      </c>
      <c r="G15" s="66">
        <v>66</v>
      </c>
      <c r="H15" s="27">
        <f>MROUND(F15*G15,0.01)</f>
        <v>0</v>
      </c>
      <c r="I15" s="18">
        <f>BP!G15</f>
        <v>0.2</v>
      </c>
      <c r="J15" s="19">
        <f>MROUND(H15*I15,0.01)</f>
        <v>0</v>
      </c>
      <c r="K15" s="19">
        <f>H15+J15</f>
        <v>0</v>
      </c>
    </row>
    <row r="16" spans="1:11" s="67" customFormat="1" ht="39.950000000000003" customHeight="1" thickBot="1" x14ac:dyDescent="0.3">
      <c r="A16" s="86" t="str">
        <f>BP!A16</f>
        <v>MCO - Maintien en condition opérationelle</v>
      </c>
      <c r="B16" s="15" t="str">
        <f>BP!B16</f>
        <v>MCO-SPV</v>
      </c>
      <c r="C16" s="15" t="str">
        <f>BP!C16</f>
        <v>Exploitation et administration des principaux outils de d'exploitation</v>
      </c>
      <c r="D16" s="15" t="str">
        <f>BP!D16</f>
        <v>Forfait mensuel</v>
      </c>
      <c r="E16" s="51" t="str">
        <f>BP!E16</f>
        <v>3.3</v>
      </c>
      <c r="F16" s="26">
        <f>MROUND(BP!F16,0.01)</f>
        <v>0</v>
      </c>
      <c r="G16" s="66">
        <v>66</v>
      </c>
      <c r="H16" s="27">
        <f t="shared" si="2"/>
        <v>0</v>
      </c>
      <c r="I16" s="18">
        <f>BP!G16</f>
        <v>0.2</v>
      </c>
      <c r="J16" s="19">
        <f t="shared" si="3"/>
        <v>0</v>
      </c>
      <c r="K16" s="19">
        <f t="shared" si="4"/>
        <v>0</v>
      </c>
    </row>
    <row r="17" spans="1:11" s="67" customFormat="1" ht="39.950000000000003" customHeight="1" thickBot="1" x14ac:dyDescent="0.3">
      <c r="A17" s="86" t="str">
        <f>BP!A17</f>
        <v>MCO - Maintien en condition opérationelle</v>
      </c>
      <c r="B17" s="15" t="str">
        <f>BP!B17</f>
        <v>MCO-DEPS</v>
      </c>
      <c r="C17" s="15" t="str">
        <f>BP!C17</f>
        <v>Déploiement de SSA - simple</v>
      </c>
      <c r="D17" s="15" t="str">
        <f>BP!D17</f>
        <v>1 UO simple</v>
      </c>
      <c r="E17" s="51" t="str">
        <f>BP!E17</f>
        <v>3.3</v>
      </c>
      <c r="F17" s="26">
        <f>MROUND(BP!F17,0.01)</f>
        <v>0</v>
      </c>
      <c r="G17" s="66">
        <v>8250</v>
      </c>
      <c r="H17" s="27">
        <f t="shared" si="2"/>
        <v>0</v>
      </c>
      <c r="I17" s="18">
        <f>BP!G17</f>
        <v>0.2</v>
      </c>
      <c r="J17" s="19">
        <f t="shared" si="3"/>
        <v>0</v>
      </c>
      <c r="K17" s="19">
        <f t="shared" si="4"/>
        <v>0</v>
      </c>
    </row>
    <row r="18" spans="1:11" s="67" customFormat="1" ht="39.950000000000003" customHeight="1" thickBot="1" x14ac:dyDescent="0.3">
      <c r="A18" s="86" t="str">
        <f>BP!A18</f>
        <v>MCO - Maintien en condition opérationelle</v>
      </c>
      <c r="B18" s="15" t="str">
        <f>BP!B18</f>
        <v>MCO-DEPM</v>
      </c>
      <c r="C18" s="15" t="str">
        <f>BP!C18</f>
        <v>Déploiement de SSA - moyen</v>
      </c>
      <c r="D18" s="15" t="str">
        <f>BP!D18</f>
        <v>1 UO moyen</v>
      </c>
      <c r="E18" s="51" t="str">
        <f>BP!E18</f>
        <v>3.3</v>
      </c>
      <c r="F18" s="26">
        <f>MROUND(BP!F18,0.01)</f>
        <v>0</v>
      </c>
      <c r="G18" s="66">
        <v>880</v>
      </c>
      <c r="H18" s="27">
        <f t="shared" si="2"/>
        <v>0</v>
      </c>
      <c r="I18" s="18">
        <f>BP!G18</f>
        <v>0.2</v>
      </c>
      <c r="J18" s="19">
        <f t="shared" si="3"/>
        <v>0</v>
      </c>
      <c r="K18" s="19">
        <f t="shared" si="4"/>
        <v>0</v>
      </c>
    </row>
    <row r="19" spans="1:11" s="67" customFormat="1" ht="39.950000000000003" customHeight="1" thickBot="1" x14ac:dyDescent="0.3">
      <c r="A19" s="86" t="str">
        <f>BP!A19</f>
        <v>MCO - Maintien en condition opérationelle</v>
      </c>
      <c r="B19" s="15" t="str">
        <f>BP!B19</f>
        <v>MCO-DEPC</v>
      </c>
      <c r="C19" s="15" t="str">
        <f>BP!C19</f>
        <v>Déploiement de SSA - complexe</v>
      </c>
      <c r="D19" s="15" t="str">
        <f>BP!D19</f>
        <v>1 UO complexe</v>
      </c>
      <c r="E19" s="51" t="str">
        <f>BP!E19</f>
        <v>3.3</v>
      </c>
      <c r="F19" s="26">
        <f>MROUND(BP!F19,0.01)</f>
        <v>0</v>
      </c>
      <c r="G19" s="66">
        <v>418</v>
      </c>
      <c r="H19" s="27">
        <f t="shared" si="2"/>
        <v>0</v>
      </c>
      <c r="I19" s="18">
        <f>BP!G19</f>
        <v>0.2</v>
      </c>
      <c r="J19" s="19">
        <f t="shared" si="3"/>
        <v>0</v>
      </c>
      <c r="K19" s="19">
        <f t="shared" si="4"/>
        <v>0</v>
      </c>
    </row>
    <row r="20" spans="1:11" s="67" customFormat="1" ht="39.950000000000003" customHeight="1" thickBot="1" x14ac:dyDescent="0.3">
      <c r="A20" s="86" t="str">
        <f>BP!A20</f>
        <v>MCO - Maintien en condition opérationelle</v>
      </c>
      <c r="B20" s="15" t="str">
        <f>BP!B20</f>
        <v>MCO-DWES</v>
      </c>
      <c r="C20" s="15" t="str">
        <f>BP!C20</f>
        <v>Deploiement de SSA en période décalée - simple</v>
      </c>
      <c r="D20" s="15" t="str">
        <f>BP!D20</f>
        <v>1 UO simple</v>
      </c>
      <c r="E20" s="51" t="str">
        <f>BP!E20</f>
        <v>3.3</v>
      </c>
      <c r="F20" s="26">
        <f>MROUND(BP!F20,0.01)</f>
        <v>0</v>
      </c>
      <c r="G20" s="66">
        <v>6</v>
      </c>
      <c r="H20" s="27">
        <f t="shared" si="2"/>
        <v>0</v>
      </c>
      <c r="I20" s="18">
        <f>BP!G20</f>
        <v>0.2</v>
      </c>
      <c r="J20" s="19">
        <f t="shared" si="3"/>
        <v>0</v>
      </c>
      <c r="K20" s="19">
        <f t="shared" si="4"/>
        <v>0</v>
      </c>
    </row>
    <row r="21" spans="1:11" s="67" customFormat="1" ht="39.950000000000003" customHeight="1" thickBot="1" x14ac:dyDescent="0.3">
      <c r="A21" s="86" t="str">
        <f>BP!A21</f>
        <v>MCO - Maintien en condition opérationelle</v>
      </c>
      <c r="B21" s="15" t="str">
        <f>BP!B21</f>
        <v>MCO-DWEM</v>
      </c>
      <c r="C21" s="15" t="str">
        <f>BP!C21</f>
        <v>Deploiement de SSA en période décalée - moyen</v>
      </c>
      <c r="D21" s="15" t="str">
        <f>BP!D21</f>
        <v>1 UO moyen</v>
      </c>
      <c r="E21" s="51" t="str">
        <f>BP!E21</f>
        <v>3.3</v>
      </c>
      <c r="F21" s="26">
        <f>MROUND(BP!F21,0.01)</f>
        <v>0</v>
      </c>
      <c r="G21" s="66">
        <v>6</v>
      </c>
      <c r="H21" s="27">
        <f t="shared" si="2"/>
        <v>0</v>
      </c>
      <c r="I21" s="18">
        <f>BP!G21</f>
        <v>0.2</v>
      </c>
      <c r="J21" s="19">
        <f t="shared" si="3"/>
        <v>0</v>
      </c>
      <c r="K21" s="19">
        <f t="shared" si="4"/>
        <v>0</v>
      </c>
    </row>
    <row r="22" spans="1:11" s="67" customFormat="1" ht="39.950000000000003" customHeight="1" thickBot="1" x14ac:dyDescent="0.3">
      <c r="A22" s="86" t="str">
        <f>BP!A22</f>
        <v>MCO - Maintien en condition opérationelle</v>
      </c>
      <c r="B22" s="15" t="str">
        <f>BP!B22</f>
        <v>MCO-DWEC</v>
      </c>
      <c r="C22" s="15" t="str">
        <f>BP!C22</f>
        <v>Deploiement de SSA en période décalée - complexe</v>
      </c>
      <c r="D22" s="15" t="str">
        <f>BP!D22</f>
        <v>1 UO complexe</v>
      </c>
      <c r="E22" s="51" t="str">
        <f>BP!E22</f>
        <v>3.3</v>
      </c>
      <c r="F22" s="26">
        <f>MROUND(BP!F22,0.01)</f>
        <v>0</v>
      </c>
      <c r="G22" s="66">
        <v>72</v>
      </c>
      <c r="H22" s="27">
        <f t="shared" si="2"/>
        <v>0</v>
      </c>
      <c r="I22" s="18">
        <f>BP!G22</f>
        <v>0.2</v>
      </c>
      <c r="J22" s="19">
        <f t="shared" si="3"/>
        <v>0</v>
      </c>
      <c r="K22" s="19">
        <f t="shared" si="4"/>
        <v>0</v>
      </c>
    </row>
    <row r="23" spans="1:11" s="67" customFormat="1" ht="39.950000000000003" customHeight="1" thickBot="1" x14ac:dyDescent="0.3">
      <c r="A23" s="86" t="str">
        <f>BP!A23</f>
        <v>MAT - Maintenance des matériels</v>
      </c>
      <c r="B23" s="15" t="str">
        <f>BP!B23</f>
        <v>MAT-PCP</v>
      </c>
      <c r="C23" s="15" t="str">
        <f>BP!C23</f>
        <v>Maintenance complète du parc de postes de travail, des périphériques associés et du parc des matériels</v>
      </c>
      <c r="D23" s="15" t="str">
        <f>BP!D23</f>
        <v>Forfait mensuel</v>
      </c>
      <c r="E23" s="51" t="str">
        <f>BP!E23</f>
        <v>3.4</v>
      </c>
      <c r="F23" s="26">
        <f>MROUND(BP!F23,0.01)</f>
        <v>0</v>
      </c>
      <c r="G23" s="66">
        <v>66</v>
      </c>
      <c r="H23" s="27">
        <f t="shared" ref="H23:H31" si="8">MROUND(F23*G23,0.01)</f>
        <v>0</v>
      </c>
      <c r="I23" s="18">
        <f>BP!G23</f>
        <v>0.2</v>
      </c>
      <c r="J23" s="19">
        <f t="shared" ref="J23:J28" si="9">MROUND(H23*I23,0.01)</f>
        <v>0</v>
      </c>
      <c r="K23" s="19">
        <f t="shared" ref="K23:K28" si="10">H23+J23</f>
        <v>0</v>
      </c>
    </row>
    <row r="24" spans="1:11" s="67" customFormat="1" ht="39.950000000000003" customHeight="1" thickBot="1" x14ac:dyDescent="0.3">
      <c r="A24" s="86" t="str">
        <f>BP!A24</f>
        <v>MAT - Maintenance des matériels</v>
      </c>
      <c r="B24" s="15" t="str">
        <f>BP!B24</f>
        <v>MAT-TELCO</v>
      </c>
      <c r="C24" s="15" t="str">
        <f>BP!C24</f>
        <v>Maintenance complète des lignes télécom</v>
      </c>
      <c r="D24" s="15" t="str">
        <f>BP!D24</f>
        <v>Forfait mensuel</v>
      </c>
      <c r="E24" s="51" t="str">
        <f>BP!E24</f>
        <v>3.4</v>
      </c>
      <c r="F24" s="26">
        <f>MROUND(BP!F24,0.01)</f>
        <v>0</v>
      </c>
      <c r="G24" s="66">
        <v>66</v>
      </c>
      <c r="H24" s="27">
        <f t="shared" si="8"/>
        <v>0</v>
      </c>
      <c r="I24" s="18">
        <f>BP!G24</f>
        <v>0.2</v>
      </c>
      <c r="J24" s="19">
        <f t="shared" si="9"/>
        <v>0</v>
      </c>
      <c r="K24" s="19">
        <f t="shared" si="10"/>
        <v>0</v>
      </c>
    </row>
    <row r="25" spans="1:11" s="67" customFormat="1" ht="39.950000000000003" customHeight="1" thickBot="1" x14ac:dyDescent="0.3">
      <c r="A25" s="86" t="str">
        <f>BP!A25</f>
        <v>MAT - Maintenance des matériels</v>
      </c>
      <c r="B25" s="15" t="str">
        <f>BP!B25</f>
        <v>MAT-LIC</v>
      </c>
      <c r="C25" s="15" t="str">
        <f>BP!C25</f>
        <v>Mise en œuvre des licences et contrats de maintenance souscrits par l'ANTAI</v>
      </c>
      <c r="D25" s="15" t="str">
        <f>BP!D25</f>
        <v>Forfait mensuel</v>
      </c>
      <c r="E25" s="51" t="str">
        <f>BP!E25</f>
        <v>3.4</v>
      </c>
      <c r="F25" s="26">
        <f>MROUND(BP!F25,0.01)</f>
        <v>0</v>
      </c>
      <c r="G25" s="66">
        <v>66</v>
      </c>
      <c r="H25" s="27">
        <f t="shared" si="8"/>
        <v>0</v>
      </c>
      <c r="I25" s="18">
        <f>BP!G25</f>
        <v>0.2</v>
      </c>
      <c r="J25" s="19">
        <f t="shared" si="9"/>
        <v>0</v>
      </c>
      <c r="K25" s="19">
        <f t="shared" si="10"/>
        <v>0</v>
      </c>
    </row>
    <row r="26" spans="1:11" s="67" customFormat="1" ht="39.950000000000003" customHeight="1" thickBot="1" x14ac:dyDescent="0.3">
      <c r="A26" s="86" t="str">
        <f>BP!A26</f>
        <v>SUP - Support</v>
      </c>
      <c r="B26" s="15" t="str">
        <f>BP!B26</f>
        <v>SUP-1</v>
      </c>
      <c r="C26" s="15" t="str">
        <f>BP!C26</f>
        <v>Traitement d'une demande d'assistance, de support ou de service de niveau 1</v>
      </c>
      <c r="D26" s="15" t="str">
        <f>BP!D26</f>
        <v>1 ticket résolu fermé</v>
      </c>
      <c r="E26" s="51" t="str">
        <f>BP!E26</f>
        <v>3.5</v>
      </c>
      <c r="F26" s="26">
        <f>MROUND(BP!F26,0.01)</f>
        <v>0</v>
      </c>
      <c r="G26" s="66">
        <v>66000</v>
      </c>
      <c r="H26" s="27">
        <f t="shared" si="8"/>
        <v>0</v>
      </c>
      <c r="I26" s="18">
        <f>BP!G26</f>
        <v>0.2</v>
      </c>
      <c r="J26" s="19">
        <f t="shared" si="9"/>
        <v>0</v>
      </c>
      <c r="K26" s="19">
        <f t="shared" si="10"/>
        <v>0</v>
      </c>
    </row>
    <row r="27" spans="1:11" s="67" customFormat="1" ht="39.950000000000003" customHeight="1" thickBot="1" x14ac:dyDescent="0.3">
      <c r="A27" s="86" t="str">
        <f>BP!A27</f>
        <v>SUP - Support</v>
      </c>
      <c r="B27" s="15" t="str">
        <f>BP!B27</f>
        <v>SUP-2</v>
      </c>
      <c r="C27" s="15" t="str">
        <f>BP!C27</f>
        <v>Traitement d'une demande d'assistance, de support ou de service de niveau 2</v>
      </c>
      <c r="D27" s="15" t="str">
        <f>BP!D27</f>
        <v>1 ticket résolu fermé</v>
      </c>
      <c r="E27" s="51" t="str">
        <f>BP!E27</f>
        <v>3.5</v>
      </c>
      <c r="F27" s="26">
        <f>MROUND(BP!F27,0.01)</f>
        <v>0</v>
      </c>
      <c r="G27" s="66">
        <v>105800</v>
      </c>
      <c r="H27" s="27">
        <f t="shared" si="8"/>
        <v>0</v>
      </c>
      <c r="I27" s="18">
        <f>BP!G27</f>
        <v>0.2</v>
      </c>
      <c r="J27" s="19">
        <f t="shared" si="9"/>
        <v>0</v>
      </c>
      <c r="K27" s="19">
        <f t="shared" si="10"/>
        <v>0</v>
      </c>
    </row>
    <row r="28" spans="1:11" s="67" customFormat="1" ht="39.950000000000003" customHeight="1" thickBot="1" x14ac:dyDescent="0.3">
      <c r="A28" s="86" t="str">
        <f>BP!A28</f>
        <v>SUP - Support</v>
      </c>
      <c r="B28" s="15" t="str">
        <f>BP!B28</f>
        <v>SUP-3</v>
      </c>
      <c r="C28" s="15" t="str">
        <f>BP!C28</f>
        <v>Traitement d'une demande d'assistance, de support ou de service de niveau 3</v>
      </c>
      <c r="D28" s="15" t="str">
        <f>BP!D28</f>
        <v>1 ticket résolu fermé</v>
      </c>
      <c r="E28" s="51" t="str">
        <f>BP!E28</f>
        <v>3.5</v>
      </c>
      <c r="F28" s="26">
        <f>MROUND(BP!F28,0.01)</f>
        <v>0</v>
      </c>
      <c r="G28" s="66">
        <v>8350</v>
      </c>
      <c r="H28" s="27">
        <f t="shared" si="8"/>
        <v>0</v>
      </c>
      <c r="I28" s="18">
        <f>BP!G28</f>
        <v>0.2</v>
      </c>
      <c r="J28" s="19">
        <f t="shared" si="9"/>
        <v>0</v>
      </c>
      <c r="K28" s="19">
        <f t="shared" si="10"/>
        <v>0</v>
      </c>
    </row>
    <row r="29" spans="1:11" s="67" customFormat="1" ht="39.950000000000003" customHeight="1" thickBot="1" x14ac:dyDescent="0.3">
      <c r="A29" s="86" t="str">
        <f>BP!A29</f>
        <v>SUP - Support</v>
      </c>
      <c r="B29" s="15" t="str">
        <f>BP!B29</f>
        <v>SUP-HNO</v>
      </c>
      <c r="C29" s="15" t="str">
        <f>BP!C29</f>
        <v>Traitement d'une demande d'assistance, de support ou de service 1, 2 ou 3 en heures non-ouvrées (HNO)</v>
      </c>
      <c r="D29" s="15" t="str">
        <f>BP!D29</f>
        <v>1 ticket résolu fermé</v>
      </c>
      <c r="E29" s="51" t="str">
        <f>BP!E29</f>
        <v>3.5</v>
      </c>
      <c r="F29" s="26">
        <f>MROUND(BP!F29,0.01)</f>
        <v>0</v>
      </c>
      <c r="G29" s="66">
        <v>2288</v>
      </c>
      <c r="H29" s="27">
        <f t="shared" si="8"/>
        <v>0</v>
      </c>
      <c r="I29" s="18">
        <f>BP!G29</f>
        <v>0.2</v>
      </c>
      <c r="J29" s="19">
        <f t="shared" ref="J29" si="11">MROUND(H29*I29,0.01)</f>
        <v>0</v>
      </c>
      <c r="K29" s="19">
        <f t="shared" ref="K29" si="12">H29+J29</f>
        <v>0</v>
      </c>
    </row>
    <row r="30" spans="1:11" s="67" customFormat="1" ht="39.950000000000003" customHeight="1" thickBot="1" x14ac:dyDescent="0.3">
      <c r="A30" s="86" t="str">
        <f>BP!A30</f>
        <v>SUP - Support</v>
      </c>
      <c r="B30" s="15" t="str">
        <f>BP!B30</f>
        <v>SUP-PB</v>
      </c>
      <c r="C30" s="15" t="str">
        <f>BP!C30</f>
        <v>Gestion des problèmes</v>
      </c>
      <c r="D30" s="15" t="str">
        <f>BP!D30</f>
        <v>Forfait mensuel</v>
      </c>
      <c r="E30" s="51" t="str">
        <f>BP!E30</f>
        <v>3.5</v>
      </c>
      <c r="F30" s="26">
        <f>MROUND(BP!F30,0.01)</f>
        <v>0</v>
      </c>
      <c r="G30" s="66">
        <v>66</v>
      </c>
      <c r="H30" s="27">
        <f t="shared" si="8"/>
        <v>0</v>
      </c>
      <c r="I30" s="18">
        <f>BP!G30</f>
        <v>0.2</v>
      </c>
      <c r="J30" s="19">
        <f>MROUND(H30*I30,0.01)</f>
        <v>0</v>
      </c>
      <c r="K30" s="19">
        <f>H30+J30</f>
        <v>0</v>
      </c>
    </row>
    <row r="31" spans="1:11" s="67" customFormat="1" ht="39.950000000000003" customHeight="1" thickBot="1" x14ac:dyDescent="0.3">
      <c r="A31" s="86" t="str">
        <f>BP!A31</f>
        <v>PRO - Projet</v>
      </c>
      <c r="B31" s="15" t="str">
        <f>BP!B31</f>
        <v>PRO</v>
      </c>
      <c r="C31" s="15" t="str">
        <f>BP!C31</f>
        <v>Conception et réalisation d'un projet</v>
      </c>
      <c r="D31" s="15" t="str">
        <f>BP!D31</f>
        <v>1 UO projet (cf. onglet "Valo. PRO")</v>
      </c>
      <c r="E31" s="51" t="str">
        <f>BP!E31</f>
        <v>3.6</v>
      </c>
      <c r="F31" s="26">
        <f>MROUND(BP!F31,0.01)</f>
        <v>0</v>
      </c>
      <c r="G31" s="66">
        <v>51280</v>
      </c>
      <c r="H31" s="27">
        <f t="shared" si="8"/>
        <v>0</v>
      </c>
      <c r="I31" s="18">
        <f>BP!G31</f>
        <v>0.2</v>
      </c>
      <c r="J31" s="19">
        <f>MROUND(H31*I31,0.01)</f>
        <v>0</v>
      </c>
      <c r="K31" s="19">
        <f>H31+J31</f>
        <v>0</v>
      </c>
    </row>
    <row r="32" spans="1:11" s="67" customFormat="1" ht="39.950000000000003" customHeight="1" thickBot="1" x14ac:dyDescent="0.3">
      <c r="A32" s="86" t="str">
        <f>BP!A32</f>
        <v>GOS - Gestion opérationelle de la sécurité</v>
      </c>
      <c r="B32" s="15" t="str">
        <f>BP!B32</f>
        <v>GOS-COMP</v>
      </c>
      <c r="C32" s="15" t="str">
        <f>BP!C32</f>
        <v>Exploitation et administration d'un composant de sécurité (pare-feux, outils généraux...)</v>
      </c>
      <c r="D32" s="15" t="str">
        <f>BP!D32</f>
        <v>Forfait mensuel par outil de sécurité</v>
      </c>
      <c r="E32" s="51" t="str">
        <f>BP!E32</f>
        <v>3.7</v>
      </c>
      <c r="F32" s="26">
        <f>MROUND(BP!F32,0.01)</f>
        <v>0</v>
      </c>
      <c r="G32" s="66">
        <v>176</v>
      </c>
      <c r="H32" s="27">
        <f t="shared" ref="H32:H36" si="13">MROUND(F32*G32,0.01)</f>
        <v>0</v>
      </c>
      <c r="I32" s="18">
        <f>BP!G32</f>
        <v>0.2</v>
      </c>
      <c r="J32" s="19">
        <f t="shared" ref="J32:J36" si="14">MROUND(H32*I32,0.01)</f>
        <v>0</v>
      </c>
      <c r="K32" s="19">
        <f t="shared" ref="K32:K35" si="15">H32+J32</f>
        <v>0</v>
      </c>
    </row>
    <row r="33" spans="1:11" s="67" customFormat="1" ht="39.950000000000003" customHeight="1" thickBot="1" x14ac:dyDescent="0.3">
      <c r="A33" s="86" t="str">
        <f>BP!A33</f>
        <v>GOS - Gestion opérationelle de la sécurité</v>
      </c>
      <c r="B33" s="15" t="str">
        <f>BP!B33</f>
        <v>GOS-CERT</v>
      </c>
      <c r="C33" s="15" t="str">
        <f>BP!C33</f>
        <v>Exploitation et administration des certificats</v>
      </c>
      <c r="D33" s="15" t="str">
        <f>BP!D33</f>
        <v>Forfait mensuel</v>
      </c>
      <c r="E33" s="51" t="str">
        <f>BP!E33</f>
        <v>3.7</v>
      </c>
      <c r="F33" s="26">
        <f>MROUND(BP!F33,0.01)</f>
        <v>0</v>
      </c>
      <c r="G33" s="66">
        <v>66</v>
      </c>
      <c r="H33" s="27">
        <f t="shared" si="13"/>
        <v>0</v>
      </c>
      <c r="I33" s="18">
        <f>BP!G33</f>
        <v>0.2</v>
      </c>
      <c r="J33" s="19">
        <f t="shared" si="14"/>
        <v>0</v>
      </c>
      <c r="K33" s="19">
        <f t="shared" si="15"/>
        <v>0</v>
      </c>
    </row>
    <row r="34" spans="1:11" s="67" customFormat="1" ht="39.950000000000003" customHeight="1" thickBot="1" x14ac:dyDescent="0.3">
      <c r="A34" s="86" t="str">
        <f>BP!A34</f>
        <v>GOS - Gestion opérationelle de la sécurité</v>
      </c>
      <c r="B34" s="15" t="str">
        <f>BP!B34</f>
        <v>GOS-JOUR</v>
      </c>
      <c r="C34" s="15" t="str">
        <f>BP!C34</f>
        <v>Exploitation et administration d'un concentrateur de journaux</v>
      </c>
      <c r="D34" s="15" t="str">
        <f>BP!D34</f>
        <v>Forfait mensuel par concentrateur</v>
      </c>
      <c r="E34" s="51" t="str">
        <f>BP!E34</f>
        <v>3.7</v>
      </c>
      <c r="F34" s="26">
        <f>MROUND(BP!F34,0.01)</f>
        <v>0</v>
      </c>
      <c r="G34" s="66">
        <v>528</v>
      </c>
      <c r="H34" s="27">
        <f t="shared" si="13"/>
        <v>0</v>
      </c>
      <c r="I34" s="18">
        <f>BP!G34</f>
        <v>0.2</v>
      </c>
      <c r="J34" s="19">
        <f t="shared" si="14"/>
        <v>0</v>
      </c>
      <c r="K34" s="19">
        <f t="shared" si="15"/>
        <v>0</v>
      </c>
    </row>
    <row r="35" spans="1:11" s="67" customFormat="1" ht="39.950000000000003" customHeight="1" thickBot="1" x14ac:dyDescent="0.3">
      <c r="A35" s="86" t="str">
        <f>BP!A35</f>
        <v>GOS - Gestion opérationelle de la sécurité</v>
      </c>
      <c r="B35" s="15" t="str">
        <f>BP!B35</f>
        <v>GOS-BAST</v>
      </c>
      <c r="C35" s="15" t="str">
        <f>BP!C35</f>
        <v>Exploitation et administration de l'infrastructure de bastion</v>
      </c>
      <c r="D35" s="15" t="str">
        <f>BP!D35</f>
        <v>Forfait mensuel</v>
      </c>
      <c r="E35" s="51" t="str">
        <f>BP!E35</f>
        <v>3.7</v>
      </c>
      <c r="F35" s="26">
        <f>MROUND(BP!F35,0.01)</f>
        <v>0</v>
      </c>
      <c r="G35" s="66">
        <v>66</v>
      </c>
      <c r="H35" s="27">
        <f t="shared" si="13"/>
        <v>0</v>
      </c>
      <c r="I35" s="18">
        <f>BP!G35</f>
        <v>0.2</v>
      </c>
      <c r="J35" s="19">
        <f t="shared" si="14"/>
        <v>0</v>
      </c>
      <c r="K35" s="19">
        <f t="shared" si="15"/>
        <v>0</v>
      </c>
    </row>
    <row r="36" spans="1:11" s="67" customFormat="1" ht="39.950000000000003" customHeight="1" thickBot="1" x14ac:dyDescent="0.3">
      <c r="A36" s="86" t="str">
        <f>BP!A36</f>
        <v>GOS - Gestion opérationelle de la sécurité</v>
      </c>
      <c r="B36" s="15" t="str">
        <f>BP!B36</f>
        <v>GOS-VIRUS</v>
      </c>
      <c r="C36" s="15" t="str">
        <f>BP!C36</f>
        <v>Exploitation et administration de l'infrastructure anti-virale</v>
      </c>
      <c r="D36" s="15" t="str">
        <f>BP!D36</f>
        <v>Forfait mensuel</v>
      </c>
      <c r="E36" s="51" t="str">
        <f>BP!E36</f>
        <v>3.7</v>
      </c>
      <c r="F36" s="26">
        <f>MROUND(BP!F36,0.01)</f>
        <v>0</v>
      </c>
      <c r="G36" s="66">
        <v>66</v>
      </c>
      <c r="H36" s="27">
        <f t="shared" si="13"/>
        <v>0</v>
      </c>
      <c r="I36" s="18">
        <f>BP!G36</f>
        <v>0.2</v>
      </c>
      <c r="J36" s="19">
        <f t="shared" si="14"/>
        <v>0</v>
      </c>
      <c r="K36" s="20">
        <f>H36+J36</f>
        <v>0</v>
      </c>
    </row>
    <row r="37" spans="1:11" s="67" customFormat="1" ht="39.950000000000003" customHeight="1" thickBot="1" x14ac:dyDescent="0.3">
      <c r="A37" s="86" t="str">
        <f>BP!A37</f>
        <v>GOS - Gestion opérationelle de la sécurité</v>
      </c>
      <c r="B37" s="15" t="str">
        <f>BP!B37</f>
        <v>GOS-VLN</v>
      </c>
      <c r="C37" s="15" t="str">
        <f>BP!C37</f>
        <v>Analyse d'une vulnérabilité ou alerte SSI</v>
      </c>
      <c r="D37" s="15" t="str">
        <f>BP!D37</f>
        <v>1 UO</v>
      </c>
      <c r="E37" s="51" t="str">
        <f>BP!E37</f>
        <v>3.7</v>
      </c>
      <c r="F37" s="26">
        <f>MROUND(BP!F37,0.01)</f>
        <v>0</v>
      </c>
      <c r="G37" s="66">
        <v>1320</v>
      </c>
      <c r="H37" s="27">
        <f t="shared" si="2"/>
        <v>0</v>
      </c>
      <c r="I37" s="18">
        <f>BP!G37</f>
        <v>0.2</v>
      </c>
      <c r="J37" s="19">
        <f t="shared" si="3"/>
        <v>0</v>
      </c>
      <c r="K37" s="19">
        <f t="shared" si="4"/>
        <v>0</v>
      </c>
    </row>
    <row r="38" spans="1:11" s="67" customFormat="1" ht="39.950000000000003" customHeight="1" thickBot="1" x14ac:dyDescent="0.3">
      <c r="A38" s="86" t="str">
        <f>BP!A38</f>
        <v>SSI</v>
      </c>
      <c r="B38" s="15" t="str">
        <f>BP!B38</f>
        <v>SSI</v>
      </c>
      <c r="C38" s="15" t="str">
        <f>BP!C38</f>
        <v>Sécurité des systèmes d'information</v>
      </c>
      <c r="D38" s="15" t="str">
        <f>BP!D38</f>
        <v>Forfait 1 mois, hors reprise</v>
      </c>
      <c r="E38" s="51" t="str">
        <f>BP!E38</f>
        <v>3.8</v>
      </c>
      <c r="F38" s="26">
        <f>MROUND(BP!F38,0.01)</f>
        <v>0</v>
      </c>
      <c r="G38" s="66">
        <v>66</v>
      </c>
      <c r="H38" s="27">
        <f t="shared" si="2"/>
        <v>0</v>
      </c>
      <c r="I38" s="18">
        <f>BP!G38</f>
        <v>0.2</v>
      </c>
      <c r="J38" s="19">
        <f t="shared" si="3"/>
        <v>0</v>
      </c>
      <c r="K38" s="19">
        <f t="shared" si="4"/>
        <v>0</v>
      </c>
    </row>
    <row r="39" spans="1:11" s="67" customFormat="1" ht="39.950000000000003" customHeight="1" thickBot="1" x14ac:dyDescent="0.3">
      <c r="A39" s="86" t="str">
        <f>BP!A39</f>
        <v>PCA</v>
      </c>
      <c r="B39" s="15" t="str">
        <f>BP!B39</f>
        <v>PCA</v>
      </c>
      <c r="C39" s="15" t="str">
        <f>BP!C39</f>
        <v>Contribution au PCA</v>
      </c>
      <c r="D39" s="15" t="str">
        <f>BP!D39</f>
        <v>Forfait 1 mois, hors reprise</v>
      </c>
      <c r="E39" s="51" t="str">
        <f>BP!E39</f>
        <v>3.9</v>
      </c>
      <c r="F39" s="26">
        <f>MROUND(BP!F39,0.01)</f>
        <v>0</v>
      </c>
      <c r="G39" s="66">
        <v>66</v>
      </c>
      <c r="H39" s="27">
        <f t="shared" si="2"/>
        <v>0</v>
      </c>
      <c r="I39" s="18">
        <f>BP!G39</f>
        <v>0.2</v>
      </c>
      <c r="J39" s="19">
        <f t="shared" si="3"/>
        <v>0</v>
      </c>
      <c r="K39" s="19">
        <f t="shared" si="4"/>
        <v>0</v>
      </c>
    </row>
    <row r="40" spans="1:11" s="67" customFormat="1" ht="39.950000000000003" customHeight="1" thickBot="1" x14ac:dyDescent="0.3">
      <c r="A40" s="86" t="str">
        <f>BP!A40</f>
        <v>Défi Innovant</v>
      </c>
      <c r="B40" s="15" t="str">
        <f>BP!B40</f>
        <v>INNO</v>
      </c>
      <c r="C40" s="68" t="str">
        <f>BP!C40</f>
        <v>Contribution aux projets d'innovation : innovation, efficience des chaines de production et intelligence artificielle</v>
      </c>
      <c r="D40" s="15" t="str">
        <f>BP!D40</f>
        <v xml:space="preserve">1 UO INNO (cf. onglet "Valo. INNO") </v>
      </c>
      <c r="E40" s="51" t="str">
        <f>BP!E40</f>
        <v>3.10</v>
      </c>
      <c r="F40" s="26">
        <f>MROUND(BP!F40,0.01)</f>
        <v>0</v>
      </c>
      <c r="G40" s="66">
        <v>400</v>
      </c>
      <c r="H40" s="27">
        <f t="shared" si="2"/>
        <v>0</v>
      </c>
      <c r="I40" s="18">
        <f>BP!G40</f>
        <v>0.2</v>
      </c>
      <c r="J40" s="19">
        <f t="shared" si="3"/>
        <v>0</v>
      </c>
      <c r="K40" s="19">
        <f t="shared" si="4"/>
        <v>0</v>
      </c>
    </row>
    <row r="41" spans="1:11" s="67" customFormat="1" ht="39.950000000000003" customHeight="1" thickBot="1" x14ac:dyDescent="0.3">
      <c r="A41" s="86" t="str">
        <f>BP!A41</f>
        <v>Transfert</v>
      </c>
      <c r="B41" s="15" t="str">
        <f>BP!B41</f>
        <v>TRS-CMP-S</v>
      </c>
      <c r="C41" s="15" t="str">
        <f>BP!C41</f>
        <v>Préparation et réalisation du transfert d'un composant - simple</v>
      </c>
      <c r="D41" s="15" t="str">
        <f>BP!D41</f>
        <v>1 composant transferé - simple</v>
      </c>
      <c r="E41" s="51" t="str">
        <f>BP!E41</f>
        <v>3.11</v>
      </c>
      <c r="F41" s="26">
        <f>MROUND(BP!F41,0.01)</f>
        <v>0</v>
      </c>
      <c r="G41" s="66">
        <v>60</v>
      </c>
      <c r="H41" s="27">
        <f t="shared" si="2"/>
        <v>0</v>
      </c>
      <c r="I41" s="18">
        <f>BP!G41</f>
        <v>0.2</v>
      </c>
      <c r="J41" s="19">
        <f t="shared" si="3"/>
        <v>0</v>
      </c>
      <c r="K41" s="19">
        <f t="shared" si="4"/>
        <v>0</v>
      </c>
    </row>
    <row r="42" spans="1:11" s="67" customFormat="1" ht="39.950000000000003" customHeight="1" thickBot="1" x14ac:dyDescent="0.3">
      <c r="A42" s="86" t="str">
        <f>BP!A42</f>
        <v>Transfert</v>
      </c>
      <c r="B42" s="15" t="str">
        <f>BP!B42</f>
        <v>TRS-CMP-M</v>
      </c>
      <c r="C42" s="15" t="str">
        <f>BP!C42</f>
        <v>Préparation et réalisation du transfert d'un composant - moyen</v>
      </c>
      <c r="D42" s="15" t="str">
        <f>BP!D42</f>
        <v>1 composant transferé - moyen</v>
      </c>
      <c r="E42" s="51" t="str">
        <f>BP!E42</f>
        <v>3.11</v>
      </c>
      <c r="F42" s="26">
        <f>MROUND(BP!F42,0.01)</f>
        <v>0</v>
      </c>
      <c r="G42" s="66">
        <v>100</v>
      </c>
      <c r="H42" s="27">
        <f t="shared" si="2"/>
        <v>0</v>
      </c>
      <c r="I42" s="18">
        <f>BP!G42</f>
        <v>0.2</v>
      </c>
      <c r="J42" s="19">
        <f t="shared" si="3"/>
        <v>0</v>
      </c>
      <c r="K42" s="19">
        <f t="shared" si="4"/>
        <v>0</v>
      </c>
    </row>
    <row r="43" spans="1:11" s="67" customFormat="1" ht="39.950000000000003" customHeight="1" thickBot="1" x14ac:dyDescent="0.3">
      <c r="A43" s="86" t="str">
        <f>BP!A43</f>
        <v>Transfert</v>
      </c>
      <c r="B43" s="15" t="str">
        <f>BP!B43</f>
        <v>TRS-CMP-C</v>
      </c>
      <c r="C43" s="15" t="str">
        <f>BP!C43</f>
        <v>Préparation et réalisation du transfert d'un composant - complexe</v>
      </c>
      <c r="D43" s="15" t="str">
        <f>BP!D43</f>
        <v>1 composant transferé - complexe</v>
      </c>
      <c r="E43" s="51" t="str">
        <f>BP!E43</f>
        <v>3.11</v>
      </c>
      <c r="F43" s="26">
        <f>MROUND(BP!F43,0.01)</f>
        <v>0</v>
      </c>
      <c r="G43" s="66">
        <v>80</v>
      </c>
      <c r="H43" s="27">
        <f t="shared" si="2"/>
        <v>0</v>
      </c>
      <c r="I43" s="18">
        <f>BP!G43</f>
        <v>0.2</v>
      </c>
      <c r="J43" s="19">
        <f t="shared" si="3"/>
        <v>0</v>
      </c>
      <c r="K43" s="19">
        <f t="shared" si="4"/>
        <v>0</v>
      </c>
    </row>
    <row r="44" spans="1:11" s="67" customFormat="1" ht="39.950000000000003" customHeight="1" thickBot="1" x14ac:dyDescent="0.3">
      <c r="A44" s="86" t="str">
        <f>BP!A44</f>
        <v>Transfert</v>
      </c>
      <c r="B44" s="15" t="str">
        <f>BP!B44</f>
        <v>TRS-AT</v>
      </c>
      <c r="C44" s="15" t="str">
        <f>BP!C44</f>
        <v>Assistance complémentaire au futur titulaire</v>
      </c>
      <c r="D44" s="15" t="str">
        <f>BP!D44</f>
        <v>1 demi-journée d'assistance</v>
      </c>
      <c r="E44" s="51" t="str">
        <f>BP!E44</f>
        <v>3.11</v>
      </c>
      <c r="F44" s="26">
        <f>MROUND(BP!F44,0.01)</f>
        <v>0</v>
      </c>
      <c r="G44" s="66">
        <v>20</v>
      </c>
      <c r="H44" s="27">
        <f t="shared" si="2"/>
        <v>0</v>
      </c>
      <c r="I44" s="18">
        <f>BP!G44</f>
        <v>0.2</v>
      </c>
      <c r="J44" s="19">
        <f t="shared" si="3"/>
        <v>0</v>
      </c>
      <c r="K44" s="19">
        <f t="shared" si="4"/>
        <v>0</v>
      </c>
    </row>
    <row r="45" spans="1:11" x14ac:dyDescent="0.25">
      <c r="D45" s="11"/>
      <c r="E45" s="11"/>
      <c r="F45" s="28" t="s">
        <v>31</v>
      </c>
      <c r="G45"/>
      <c r="H45" s="29">
        <f>SUM(H2:H44)</f>
        <v>0</v>
      </c>
      <c r="I45" s="30"/>
      <c r="J45" s="29">
        <f>SUM(J2:J44)</f>
        <v>0</v>
      </c>
      <c r="K45" s="29">
        <f>SUM(K2:K44)</f>
        <v>0</v>
      </c>
    </row>
  </sheetData>
  <sheetProtection algorithmName="SHA-512" hashValue="QHnJWc/zVbcw/E+MLLRIx8ygGWiWj+6oBRqCqPSEGKiUcASqsWn1JZRptvjbIjDhN+rlghpKcTwEurDQgnS0Aw==" saltValue="jZhokj5F9kNo4IGv7lXvZg==" spinCount="100000" sheet="1" objects="1" scenarios="1"/>
  <autoFilter ref="A1:K45" xr:uid="{00000000-0001-0000-0200-000000000000}"/>
  <pageMargins left="0.70866141732283472" right="0.70866141732283472" top="1.3385826771653544" bottom="0.74803149606299213" header="0.31496062992125984" footer="0.31496062992125984"/>
  <pageSetup paperSize="8" scale="75" fitToHeight="5" orientation="landscape" r:id="rId1"/>
  <headerFooter>
    <oddHeader>&amp;CDQE-BPO-AOO-2025-01-  Fourniture de services d’éditique, d’analyse et de traitement des images, de traitement du courrier et d’archivage (CNT 7)
&amp;16DETAIL QUANTITATIF ESTIMATIF
V12-09-25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5">
    <tabColor theme="7" tint="0.59999389629810485"/>
    <pageSetUpPr fitToPage="1"/>
  </sheetPr>
  <dimension ref="A1:I17"/>
  <sheetViews>
    <sheetView zoomScaleNormal="100" workbookViewId="0">
      <selection activeCell="F17" sqref="F17"/>
    </sheetView>
  </sheetViews>
  <sheetFormatPr baseColWidth="10" defaultColWidth="11.42578125" defaultRowHeight="12.75" x14ac:dyDescent="0.2"/>
  <cols>
    <col min="1" max="1" width="35.85546875" style="31" customWidth="1"/>
    <col min="2" max="2" width="25.85546875" style="31" customWidth="1"/>
    <col min="3" max="7" width="20.85546875" style="31" customWidth="1"/>
    <col min="8" max="8" width="70.85546875" style="31" customWidth="1"/>
    <col min="9" max="16384" width="11.42578125" style="31"/>
  </cols>
  <sheetData>
    <row r="1" spans="1:9" x14ac:dyDescent="0.2">
      <c r="A1" s="87"/>
      <c r="B1" s="87"/>
      <c r="C1" s="87"/>
      <c r="D1" s="87"/>
    </row>
    <row r="2" spans="1:9" ht="12.75" customHeight="1" x14ac:dyDescent="0.2">
      <c r="D2" s="53"/>
    </row>
    <row r="3" spans="1:9" ht="73.349999999999994" customHeight="1" x14ac:dyDescent="0.2">
      <c r="B3" s="62" t="s">
        <v>61</v>
      </c>
      <c r="E3" s="93" t="s">
        <v>182</v>
      </c>
      <c r="F3" s="93"/>
      <c r="G3" s="93"/>
      <c r="H3" s="93"/>
    </row>
    <row r="4" spans="1:9" ht="78" customHeight="1" x14ac:dyDescent="0.2">
      <c r="C4" s="53"/>
      <c r="D4" s="53"/>
      <c r="E4" s="93" t="s">
        <v>177</v>
      </c>
      <c r="F4" s="93"/>
      <c r="G4" s="93"/>
      <c r="H4" s="93"/>
      <c r="I4" s="39"/>
    </row>
    <row r="5" spans="1:9" ht="114" customHeight="1" thickBot="1" x14ac:dyDescent="0.25">
      <c r="C5" s="53"/>
      <c r="D5" s="53"/>
      <c r="E5" s="94" t="s">
        <v>185</v>
      </c>
      <c r="F5" s="94"/>
      <c r="G5" s="94"/>
      <c r="H5" s="94"/>
      <c r="I5" s="39"/>
    </row>
    <row r="6" spans="1:9" ht="52.5" customHeight="1" x14ac:dyDescent="0.2">
      <c r="E6" s="90" t="s">
        <v>178</v>
      </c>
      <c r="F6" s="91"/>
      <c r="G6" s="92"/>
    </row>
    <row r="7" spans="1:9" ht="38.25" x14ac:dyDescent="0.2">
      <c r="A7" s="32" t="s">
        <v>32</v>
      </c>
      <c r="B7" s="33" t="s">
        <v>33</v>
      </c>
      <c r="C7" s="32" t="s">
        <v>46</v>
      </c>
      <c r="D7" s="54" t="s">
        <v>47</v>
      </c>
      <c r="E7" s="57" t="s">
        <v>34</v>
      </c>
      <c r="F7" s="32" t="s">
        <v>35</v>
      </c>
      <c r="G7" s="58" t="s">
        <v>36</v>
      </c>
      <c r="H7" s="56" t="s">
        <v>37</v>
      </c>
    </row>
    <row r="8" spans="1:9" ht="15" x14ac:dyDescent="0.2">
      <c r="A8" s="34" t="s">
        <v>39</v>
      </c>
      <c r="B8" s="34" t="s">
        <v>38</v>
      </c>
      <c r="C8" s="35"/>
      <c r="D8" s="55">
        <f t="shared" ref="D8" si="0">MROUND(C8*1.2,0.01)</f>
        <v>0</v>
      </c>
      <c r="E8" s="59">
        <v>0.2</v>
      </c>
      <c r="F8" s="88">
        <f>ROUND(SUMPRODUCT(C8:C15,E8:E15),2)</f>
        <v>0</v>
      </c>
      <c r="G8" s="89">
        <f>F8*(1+BP!G31)</f>
        <v>0</v>
      </c>
      <c r="H8" s="61" t="s">
        <v>40</v>
      </c>
    </row>
    <row r="9" spans="1:9" ht="15" x14ac:dyDescent="0.2">
      <c r="A9" s="34" t="s">
        <v>41</v>
      </c>
      <c r="B9" s="48" t="s">
        <v>42</v>
      </c>
      <c r="C9" s="50"/>
      <c r="D9" s="55">
        <f t="shared" ref="D9:D15" si="1">MROUND(C9*1.2,0.01)</f>
        <v>0</v>
      </c>
      <c r="E9" s="59">
        <v>0.1</v>
      </c>
      <c r="F9" s="88"/>
      <c r="G9" s="89"/>
      <c r="H9" s="61" t="s">
        <v>43</v>
      </c>
    </row>
    <row r="10" spans="1:9" ht="15" x14ac:dyDescent="0.2">
      <c r="A10" s="69" t="s">
        <v>114</v>
      </c>
      <c r="B10" s="48" t="s">
        <v>42</v>
      </c>
      <c r="C10" s="71"/>
      <c r="D10" s="55">
        <f t="shared" si="1"/>
        <v>0</v>
      </c>
      <c r="E10" s="59">
        <v>0.1</v>
      </c>
      <c r="F10" s="88"/>
      <c r="G10" s="89"/>
      <c r="H10" s="76" t="s">
        <v>129</v>
      </c>
    </row>
    <row r="11" spans="1:9" ht="30" x14ac:dyDescent="0.2">
      <c r="A11" s="69" t="s">
        <v>115</v>
      </c>
      <c r="B11" s="48" t="s">
        <v>42</v>
      </c>
      <c r="C11" s="71"/>
      <c r="D11" s="55">
        <f t="shared" si="1"/>
        <v>0</v>
      </c>
      <c r="E11" s="59">
        <v>0.25</v>
      </c>
      <c r="F11" s="88"/>
      <c r="G11" s="89"/>
      <c r="H11" s="61" t="s">
        <v>130</v>
      </c>
    </row>
    <row r="12" spans="1:9" ht="15" x14ac:dyDescent="0.2">
      <c r="A12" s="69" t="s">
        <v>116</v>
      </c>
      <c r="B12" s="34" t="s">
        <v>38</v>
      </c>
      <c r="C12" s="71"/>
      <c r="D12" s="55">
        <f t="shared" si="1"/>
        <v>0</v>
      </c>
      <c r="E12" s="59">
        <v>0.2</v>
      </c>
      <c r="F12" s="88"/>
      <c r="G12" s="89"/>
      <c r="H12" s="76" t="s">
        <v>132</v>
      </c>
    </row>
    <row r="13" spans="1:9" ht="15" x14ac:dyDescent="0.2">
      <c r="A13" s="70" t="s">
        <v>117</v>
      </c>
      <c r="B13" s="34" t="s">
        <v>38</v>
      </c>
      <c r="C13" s="71"/>
      <c r="D13" s="55">
        <f t="shared" si="1"/>
        <v>0</v>
      </c>
      <c r="E13" s="59">
        <v>2.5000000000000001E-2</v>
      </c>
      <c r="F13" s="88"/>
      <c r="G13" s="89"/>
      <c r="H13" s="76" t="s">
        <v>133</v>
      </c>
    </row>
    <row r="14" spans="1:9" ht="15" x14ac:dyDescent="0.2">
      <c r="A14" s="70" t="s">
        <v>118</v>
      </c>
      <c r="B14" s="34" t="s">
        <v>38</v>
      </c>
      <c r="C14" s="71"/>
      <c r="D14" s="55">
        <f t="shared" si="1"/>
        <v>0</v>
      </c>
      <c r="E14" s="59">
        <v>2.5000000000000001E-2</v>
      </c>
      <c r="F14" s="88"/>
      <c r="G14" s="89"/>
      <c r="H14" s="61" t="s">
        <v>131</v>
      </c>
    </row>
    <row r="15" spans="1:9" ht="15" x14ac:dyDescent="0.2">
      <c r="A15" s="48" t="s">
        <v>50</v>
      </c>
      <c r="B15" s="48" t="s">
        <v>42</v>
      </c>
      <c r="C15" s="50"/>
      <c r="D15" s="55">
        <f t="shared" si="1"/>
        <v>0</v>
      </c>
      <c r="E15" s="59">
        <v>0.1</v>
      </c>
      <c r="F15" s="88"/>
      <c r="G15" s="89"/>
      <c r="H15" s="61"/>
    </row>
    <row r="17" spans="5:5" ht="12.75" customHeight="1" x14ac:dyDescent="0.2">
      <c r="E17" s="36">
        <f>SUM(E8:E15)</f>
        <v>1.0000000000000002</v>
      </c>
    </row>
  </sheetData>
  <sheetProtection algorithmName="SHA-512" hashValue="+RxhxL4ZH7g+hA+OfHh1tJxh457tJ5pGNfY+/7CbfrRPijpyHqQcGWz15eIxUarnZ8UEmR9t259soQKRxMmglA==" saltValue="2sTUC217ERMIi9lVD++ZNg==" spinCount="100000" sheet="1" objects="1" scenarios="1"/>
  <protectedRanges>
    <protectedRange sqref="C8:C15" name="Plage1"/>
  </protectedRanges>
  <mergeCells count="7">
    <mergeCell ref="A1:D1"/>
    <mergeCell ref="F8:F15"/>
    <mergeCell ref="G8:G15"/>
    <mergeCell ref="E6:G6"/>
    <mergeCell ref="E3:H3"/>
    <mergeCell ref="E4:H4"/>
    <mergeCell ref="E5:H5"/>
  </mergeCells>
  <hyperlinks>
    <hyperlink ref="H9" r:id="rId1" xr:uid="{00000000-0004-0000-0300-000002000000}"/>
    <hyperlink ref="H10" r:id="rId2" xr:uid="{04BBBA69-EEC0-45EA-B202-C6B69DA7A60A}"/>
    <hyperlink ref="H12" r:id="rId3" xr:uid="{45214CF4-3AE0-49D5-932E-F3F3CE0D2491}"/>
    <hyperlink ref="H13" r:id="rId4" xr:uid="{8A62B751-08C4-4A30-9D53-04097FC3B94E}"/>
  </hyperlinks>
  <pageMargins left="0.70866141732283472" right="0.70866141732283472" top="0.74803149606299213" bottom="0.74803149606299213" header="0.31496062992125984" footer="0.31496062992125984"/>
  <pageSetup paperSize="8" scale="78" orientation="landscape" r:id="rId5"/>
  <headerFooter>
    <oddHeader>&amp;CBPO-AOO-2025-01-  Fourniture de services d’éditique, d’analyse et de traitement des images, de traitement du courrier et d’archivage (CNT 7)</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37F65-58E6-4225-92A0-9C78928599C9}">
  <sheetPr>
    <tabColor theme="7" tint="0.59999389629810485"/>
    <pageSetUpPr fitToPage="1"/>
  </sheetPr>
  <dimension ref="A1:I15"/>
  <sheetViews>
    <sheetView topLeftCell="A5" zoomScaleNormal="100" workbookViewId="0">
      <selection activeCell="G15" sqref="G15"/>
    </sheetView>
  </sheetViews>
  <sheetFormatPr baseColWidth="10" defaultColWidth="11.42578125" defaultRowHeight="12.75" x14ac:dyDescent="0.2"/>
  <cols>
    <col min="1" max="1" width="35.85546875" style="31" customWidth="1"/>
    <col min="2" max="2" width="25.85546875" style="31" customWidth="1"/>
    <col min="3" max="7" width="20.85546875" style="31" customWidth="1"/>
    <col min="8" max="8" width="70.85546875" style="31" customWidth="1"/>
    <col min="9" max="16384" width="11.42578125" style="31"/>
  </cols>
  <sheetData>
    <row r="1" spans="1:9" x14ac:dyDescent="0.2">
      <c r="A1" s="87"/>
      <c r="B1" s="87"/>
      <c r="C1" s="87"/>
      <c r="D1" s="87"/>
    </row>
    <row r="2" spans="1:9" ht="12.75" customHeight="1" x14ac:dyDescent="0.2">
      <c r="D2" s="53"/>
    </row>
    <row r="3" spans="1:9" ht="73.349999999999994" customHeight="1" x14ac:dyDescent="0.2">
      <c r="B3" s="62" t="s">
        <v>61</v>
      </c>
      <c r="E3" s="93" t="s">
        <v>183</v>
      </c>
      <c r="F3" s="93"/>
      <c r="G3" s="93"/>
      <c r="H3" s="93"/>
    </row>
    <row r="4" spans="1:9" ht="78" customHeight="1" x14ac:dyDescent="0.2">
      <c r="C4" s="53"/>
      <c r="D4" s="53"/>
      <c r="E4" s="93" t="s">
        <v>184</v>
      </c>
      <c r="F4" s="93"/>
      <c r="G4" s="93"/>
      <c r="H4" s="93"/>
      <c r="I4" s="39"/>
    </row>
    <row r="5" spans="1:9" ht="114" customHeight="1" thickBot="1" x14ac:dyDescent="0.25">
      <c r="C5" s="53"/>
      <c r="D5" s="53"/>
      <c r="E5" s="94" t="s">
        <v>186</v>
      </c>
      <c r="F5" s="94"/>
      <c r="G5" s="94"/>
      <c r="H5" s="94"/>
      <c r="I5" s="39"/>
    </row>
    <row r="6" spans="1:9" ht="52.5" customHeight="1" x14ac:dyDescent="0.2">
      <c r="E6" s="90" t="s">
        <v>113</v>
      </c>
      <c r="F6" s="91"/>
      <c r="G6" s="92"/>
    </row>
    <row r="7" spans="1:9" ht="38.25" x14ac:dyDescent="0.2">
      <c r="A7" s="32" t="s">
        <v>32</v>
      </c>
      <c r="B7" s="33" t="s">
        <v>33</v>
      </c>
      <c r="C7" s="32" t="s">
        <v>46</v>
      </c>
      <c r="D7" s="54" t="s">
        <v>47</v>
      </c>
      <c r="E7" s="57" t="s">
        <v>34</v>
      </c>
      <c r="F7" s="32" t="s">
        <v>35</v>
      </c>
      <c r="G7" s="58" t="s">
        <v>36</v>
      </c>
      <c r="H7" s="56" t="s">
        <v>37</v>
      </c>
    </row>
    <row r="8" spans="1:9" ht="15" x14ac:dyDescent="0.2">
      <c r="A8" s="34" t="s">
        <v>39</v>
      </c>
      <c r="B8" s="34" t="s">
        <v>38</v>
      </c>
      <c r="C8" s="35"/>
      <c r="D8" s="55">
        <f t="shared" ref="D8:D13" si="0">MROUND(C8*1.2,0.01)</f>
        <v>0</v>
      </c>
      <c r="E8" s="59">
        <v>0.2</v>
      </c>
      <c r="F8" s="96">
        <f>MROUND(SUMPRODUCT($C8:$C13,E8:E13),0.01)</f>
        <v>0</v>
      </c>
      <c r="G8" s="98">
        <f>F8*1.2</f>
        <v>0</v>
      </c>
      <c r="H8" s="61" t="s">
        <v>40</v>
      </c>
    </row>
    <row r="9" spans="1:9" ht="15" x14ac:dyDescent="0.2">
      <c r="A9" s="34" t="s">
        <v>41</v>
      </c>
      <c r="B9" s="34" t="s">
        <v>42</v>
      </c>
      <c r="C9" s="35"/>
      <c r="D9" s="55">
        <f t="shared" si="0"/>
        <v>0</v>
      </c>
      <c r="E9" s="59">
        <v>0.05</v>
      </c>
      <c r="F9" s="96"/>
      <c r="G9" s="98"/>
      <c r="H9" s="61" t="s">
        <v>43</v>
      </c>
    </row>
    <row r="10" spans="1:9" ht="15" x14ac:dyDescent="0.2">
      <c r="A10" s="34" t="s">
        <v>123</v>
      </c>
      <c r="B10" s="34" t="s">
        <v>42</v>
      </c>
      <c r="C10" s="35"/>
      <c r="D10" s="55">
        <f t="shared" si="0"/>
        <v>0</v>
      </c>
      <c r="E10" s="59">
        <v>0.1</v>
      </c>
      <c r="F10" s="96"/>
      <c r="G10" s="98"/>
      <c r="H10" s="61" t="s">
        <v>134</v>
      </c>
    </row>
    <row r="11" spans="1:9" ht="15" x14ac:dyDescent="0.2">
      <c r="A11" s="34" t="s">
        <v>44</v>
      </c>
      <c r="B11" s="34" t="s">
        <v>38</v>
      </c>
      <c r="C11" s="35"/>
      <c r="D11" s="55">
        <f t="shared" si="0"/>
        <v>0</v>
      </c>
      <c r="E11" s="59">
        <v>0.1</v>
      </c>
      <c r="F11" s="96"/>
      <c r="G11" s="98"/>
      <c r="H11" s="61" t="s">
        <v>131</v>
      </c>
    </row>
    <row r="12" spans="1:9" ht="15" x14ac:dyDescent="0.2">
      <c r="A12" s="34" t="s">
        <v>49</v>
      </c>
      <c r="B12" s="34" t="s">
        <v>42</v>
      </c>
      <c r="C12" s="35"/>
      <c r="D12" s="55">
        <f t="shared" si="0"/>
        <v>0</v>
      </c>
      <c r="E12" s="59">
        <v>0.05</v>
      </c>
      <c r="F12" s="96"/>
      <c r="G12" s="98"/>
      <c r="H12" s="73"/>
    </row>
    <row r="13" spans="1:9" ht="102.75" thickBot="1" x14ac:dyDescent="0.25">
      <c r="A13" s="34" t="s">
        <v>126</v>
      </c>
      <c r="B13" s="34" t="s">
        <v>125</v>
      </c>
      <c r="C13" s="35"/>
      <c r="D13" s="55">
        <f t="shared" si="0"/>
        <v>0</v>
      </c>
      <c r="E13" s="60">
        <v>0.5</v>
      </c>
      <c r="F13" s="97"/>
      <c r="G13" s="99"/>
      <c r="H13" s="74"/>
    </row>
    <row r="15" spans="1:9" ht="81" customHeight="1" x14ac:dyDescent="0.2">
      <c r="A15" s="95" t="s">
        <v>124</v>
      </c>
      <c r="B15" s="95"/>
      <c r="C15" s="95"/>
      <c r="E15" s="36"/>
    </row>
  </sheetData>
  <sheetProtection algorithmName="SHA-512" hashValue="DnpldiA6/KDmkKwcKQmShftwztG19FyvzreyRkWFOT2rmZyJ8divUFCX2B0sbYF1tZMcR55fg9d5Xa8rp6UT1Q==" saltValue="j5vA33G7A2PNBnATa7ALMA==" spinCount="100000" sheet="1" objects="1" scenarios="1"/>
  <protectedRanges>
    <protectedRange sqref="C8:C13" name="Plage1"/>
  </protectedRanges>
  <mergeCells count="8">
    <mergeCell ref="A15:C15"/>
    <mergeCell ref="A1:D1"/>
    <mergeCell ref="E6:G6"/>
    <mergeCell ref="F8:F13"/>
    <mergeCell ref="G8:G13"/>
    <mergeCell ref="E3:H3"/>
    <mergeCell ref="E4:H4"/>
    <mergeCell ref="E5:H5"/>
  </mergeCells>
  <hyperlinks>
    <hyperlink ref="H9" r:id="rId1" xr:uid="{5C6B2944-7D70-4E52-840D-C7D4EEA7FDD4}"/>
  </hyperlinks>
  <pageMargins left="0.70866141732283472" right="0.70866141732283472" top="0.74803149606299213" bottom="0.74803149606299213" header="0.31496062992125984" footer="0.31496062992125984"/>
  <pageSetup paperSize="8" scale="78" orientation="landscape" r:id="rId2"/>
  <headerFooter>
    <oddHeader>&amp;CBPO-AOO-2025-01-  Fourniture de services d’éditique, d’analyse et de traitement des images, de traitement du courrier et d’archivage (CNT 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Lisez Moi</vt:lpstr>
      <vt:lpstr>BP</vt:lpstr>
      <vt:lpstr>DQE</vt:lpstr>
      <vt:lpstr>Valo. PRO</vt:lpstr>
      <vt:lpstr>Valo. INNO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2025-06-30T09:19:43Z</dcterms:created>
  <dcterms:modified xsi:type="dcterms:W3CDTF">2026-07-27T16:13:25Z</dcterms:modified>
</cp:coreProperties>
</file>